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Előterjesztések 2023\2023. november 22. testületi\"/>
    </mc:Choice>
  </mc:AlternateContent>
  <bookViews>
    <workbookView xWindow="0" yWindow="0" windowWidth="28800" windowHeight="12345" tabRatio="820"/>
  </bookViews>
  <sheets>
    <sheet name="Bevét összesen" sheetId="21" r:id="rId1"/>
    <sheet name="1. Óvoda" sheetId="15" r:id="rId2"/>
    <sheet name="Óvoda részletes" sheetId="9" r:id="rId3"/>
    <sheet name="2. Könyvtár" sheetId="16" r:id="rId4"/>
    <sheet name="Könyvtár részletes" sheetId="10" r:id="rId5"/>
    <sheet name="3. Művelődési ház" sheetId="33" r:id="rId6"/>
    <sheet name="Művelődési ház részletes" sheetId="34" r:id="rId7"/>
    <sheet name="4. Szakrendelő" sheetId="17" r:id="rId8"/>
    <sheet name="Szakrend_részletes" sheetId="11" r:id="rId9"/>
    <sheet name="5. Bölcsőde" sheetId="28" r:id="rId10"/>
    <sheet name="Bölcsi_részletes" sheetId="29" r:id="rId11"/>
    <sheet name="6. PH" sheetId="18" r:id="rId12"/>
    <sheet name="PH_részletes" sheetId="31" r:id="rId13"/>
    <sheet name="7. Önkormányzat" sheetId="23" r:id="rId14"/>
    <sheet name="Önk. részletes" sheetId="22" r:id="rId15"/>
    <sheet name="Normatív_támogatások" sheetId="40" r:id="rId16"/>
    <sheet name="Pénzmaradvány" sheetId="41" r:id="rId17"/>
  </sheets>
  <definedNames>
    <definedName name="_xlnm.Print_Titles" localSheetId="10">Bölcsi_részletes!$A:$B</definedName>
    <definedName name="_xlnm.Print_Titles" localSheetId="4">'Könyvtár részletes'!$A:$B</definedName>
    <definedName name="_xlnm.Print_Titles" localSheetId="6">'Művelődési ház részletes'!$A:$B</definedName>
    <definedName name="_xlnm.Print_Titles" localSheetId="15">Normatív_támogatások!$1:$3</definedName>
    <definedName name="_xlnm.Print_Titles" localSheetId="2">'Óvoda részletes'!$A:$B</definedName>
    <definedName name="_xlnm.Print_Titles" localSheetId="14">'Önk. részletes'!$A:$A</definedName>
    <definedName name="_xlnm.Print_Titles" localSheetId="8">Szakrend_részletes!$A:$B</definedName>
    <definedName name="_xlnm.Print_Area" localSheetId="1">'1. Óvoda'!$A$1:$G$43</definedName>
    <definedName name="_xlnm.Print_Area" localSheetId="3">'2. Könyvtár'!$A$1:$G$43</definedName>
    <definedName name="_xlnm.Print_Area" localSheetId="5">'3. Művelődési ház'!$A$1:$G$43</definedName>
    <definedName name="_xlnm.Print_Area" localSheetId="7">'4. Szakrendelő'!$A$1:$G$43</definedName>
    <definedName name="_xlnm.Print_Area" localSheetId="9">'5. Bölcsőde'!$A$1:$G$43</definedName>
    <definedName name="_xlnm.Print_Area" localSheetId="11">'6. PH'!$A$1:$G$43</definedName>
    <definedName name="_xlnm.Print_Area" localSheetId="13">'7. Önkormányzat'!$A$1:$G$43</definedName>
    <definedName name="_xlnm.Print_Area" localSheetId="0">'Bevét összesen'!$A$1:$G$43</definedName>
    <definedName name="_xlnm.Print_Area" localSheetId="10">Bölcsi_részletes!$A$1:$U$43</definedName>
    <definedName name="_xlnm.Print_Area" localSheetId="4">'Könyvtár részletes'!$A$1:$L$43</definedName>
    <definedName name="_xlnm.Print_Area" localSheetId="6">'Művelődési ház részletes'!$A$1:$L$43</definedName>
    <definedName name="_xlnm.Print_Area" localSheetId="15">Normatív_támogatások!$A$1:$H$41</definedName>
    <definedName name="_xlnm.Print_Area" localSheetId="2">'Óvoda részletes'!$A$1:$O$43</definedName>
    <definedName name="_xlnm.Print_Area" localSheetId="14">'Önk. részletes'!$A$1:$AS$43</definedName>
    <definedName name="_xlnm.Print_Area" localSheetId="12">PH_részletes!$A$1:$L$43</definedName>
    <definedName name="_xlnm.Print_Area" localSheetId="8">Szakrend_részletes!$A$1:$O$43</definedName>
  </definedNames>
  <calcPr calcId="191029"/>
</workbook>
</file>

<file path=xl/calcChain.xml><?xml version="1.0" encoding="utf-8"?>
<calcChain xmlns="http://schemas.openxmlformats.org/spreadsheetml/2006/main">
  <c r="E43" i="29" l="1"/>
  <c r="AS6" i="22" l="1"/>
  <c r="AS7" i="22"/>
  <c r="AS8" i="22"/>
  <c r="AS9" i="22"/>
  <c r="AS10" i="22"/>
  <c r="AS12" i="22"/>
  <c r="AS13" i="22"/>
  <c r="AS15" i="22"/>
  <c r="AS16" i="22"/>
  <c r="AS18" i="22"/>
  <c r="AS19" i="22"/>
  <c r="AS21" i="22"/>
  <c r="AS22" i="22"/>
  <c r="AS23" i="22"/>
  <c r="AS24" i="22"/>
  <c r="AS26" i="22"/>
  <c r="AS27" i="22"/>
  <c r="AS28" i="22"/>
  <c r="AS29" i="22"/>
  <c r="AS30" i="22"/>
  <c r="AS31" i="22"/>
  <c r="AS32" i="22"/>
  <c r="AS33" i="22"/>
  <c r="AS35" i="22"/>
  <c r="AS36" i="22"/>
  <c r="AS38" i="22"/>
  <c r="AS39" i="22"/>
  <c r="AS41" i="22"/>
  <c r="AS42" i="22"/>
  <c r="AR6" i="22"/>
  <c r="AR7" i="22"/>
  <c r="AR8" i="22"/>
  <c r="AR9" i="22"/>
  <c r="AR10" i="22"/>
  <c r="AR12" i="22"/>
  <c r="AR13" i="22"/>
  <c r="AR15" i="22"/>
  <c r="AR16" i="22"/>
  <c r="AR18" i="22"/>
  <c r="AR19" i="22"/>
  <c r="AR21" i="22"/>
  <c r="AR22" i="22"/>
  <c r="AR23" i="22"/>
  <c r="AR24" i="22"/>
  <c r="AR26" i="22"/>
  <c r="AR27" i="22"/>
  <c r="AR28" i="22"/>
  <c r="AR29" i="22"/>
  <c r="AR30" i="22"/>
  <c r="AR31" i="22"/>
  <c r="AR32" i="22"/>
  <c r="AR33" i="22"/>
  <c r="AR35" i="22"/>
  <c r="AR36" i="22"/>
  <c r="AR38" i="22"/>
  <c r="AR39" i="22"/>
  <c r="AR41" i="22"/>
  <c r="AR42" i="22"/>
  <c r="AQ6" i="22"/>
  <c r="AQ7" i="22"/>
  <c r="AQ8" i="22"/>
  <c r="AQ9" i="22"/>
  <c r="AQ10" i="22"/>
  <c r="AQ12" i="22"/>
  <c r="AQ13" i="22"/>
  <c r="AQ15" i="22"/>
  <c r="AQ16" i="22"/>
  <c r="AQ18" i="22"/>
  <c r="AQ19" i="22"/>
  <c r="AQ21" i="22"/>
  <c r="AQ22" i="22"/>
  <c r="AQ23" i="22"/>
  <c r="AQ24" i="22"/>
  <c r="AQ26" i="22"/>
  <c r="AQ27" i="22"/>
  <c r="AQ28" i="22"/>
  <c r="AQ29" i="22"/>
  <c r="AQ30" i="22"/>
  <c r="AQ31" i="22"/>
  <c r="AQ32" i="22"/>
  <c r="AQ33" i="22"/>
  <c r="AQ35" i="22"/>
  <c r="AQ36" i="22"/>
  <c r="AQ38" i="22"/>
  <c r="AQ39" i="22"/>
  <c r="AQ41" i="22"/>
  <c r="AQ42" i="22"/>
  <c r="AR5" i="22"/>
  <c r="AS5" i="22"/>
  <c r="AQ5" i="22"/>
  <c r="AH37" i="22"/>
  <c r="AI37" i="22"/>
  <c r="AJ37" i="22"/>
  <c r="AH34" i="22"/>
  <c r="AI34" i="22"/>
  <c r="AJ34" i="22"/>
  <c r="AH20" i="22"/>
  <c r="AH25" i="22" s="1"/>
  <c r="AI20" i="22"/>
  <c r="AI25" i="22" s="1"/>
  <c r="AJ20" i="22"/>
  <c r="AJ25" i="22" s="1"/>
  <c r="AH17" i="22"/>
  <c r="AI17" i="22"/>
  <c r="AJ17" i="22"/>
  <c r="AH14" i="22"/>
  <c r="AH40" i="22" s="1"/>
  <c r="AH43" i="22" s="1"/>
  <c r="AI14" i="22"/>
  <c r="AI40" i="22" s="1"/>
  <c r="AI43" i="22" s="1"/>
  <c r="AH11" i="22"/>
  <c r="AI11" i="22"/>
  <c r="AJ11" i="22"/>
  <c r="AJ14" i="22" s="1"/>
  <c r="AJ40" i="22" l="1"/>
  <c r="AJ43" i="22" l="1"/>
  <c r="U6" i="29" l="1"/>
  <c r="U7" i="29"/>
  <c r="U8" i="29"/>
  <c r="U9" i="29"/>
  <c r="U10" i="29"/>
  <c r="U12" i="29"/>
  <c r="U13" i="29"/>
  <c r="U15" i="29"/>
  <c r="U17" i="29" s="1"/>
  <c r="U16" i="29"/>
  <c r="U18" i="29"/>
  <c r="U19" i="29"/>
  <c r="U21" i="29"/>
  <c r="U22" i="29"/>
  <c r="U23" i="29"/>
  <c r="U24" i="29"/>
  <c r="U26" i="29"/>
  <c r="U27" i="29"/>
  <c r="U28" i="29"/>
  <c r="U29" i="29"/>
  <c r="U30" i="29"/>
  <c r="U31" i="29"/>
  <c r="U32" i="29"/>
  <c r="U33" i="29"/>
  <c r="U35" i="29"/>
  <c r="U37" i="29" s="1"/>
  <c r="U36" i="29"/>
  <c r="U38" i="29"/>
  <c r="U39" i="29"/>
  <c r="U41" i="29"/>
  <c r="U42" i="29"/>
  <c r="T6" i="29"/>
  <c r="T7" i="29"/>
  <c r="T8" i="29"/>
  <c r="T9" i="29"/>
  <c r="T10" i="29"/>
  <c r="T12" i="29"/>
  <c r="T13" i="29"/>
  <c r="T15" i="29"/>
  <c r="T16" i="29"/>
  <c r="T18" i="29"/>
  <c r="T20" i="29" s="1"/>
  <c r="T25" i="29" s="1"/>
  <c r="T19" i="29"/>
  <c r="T21" i="29"/>
  <c r="T22" i="29"/>
  <c r="T23" i="29"/>
  <c r="T24" i="29"/>
  <c r="T26" i="29"/>
  <c r="T27" i="29"/>
  <c r="T28" i="29"/>
  <c r="T29" i="29"/>
  <c r="T30" i="29"/>
  <c r="T31" i="29"/>
  <c r="T32" i="29"/>
  <c r="T33" i="29"/>
  <c r="T35" i="29"/>
  <c r="T37" i="29" s="1"/>
  <c r="T36" i="29"/>
  <c r="T38" i="29"/>
  <c r="T39" i="29"/>
  <c r="T41" i="29"/>
  <c r="T42" i="29"/>
  <c r="S6" i="29"/>
  <c r="S7" i="29"/>
  <c r="S8" i="29"/>
  <c r="S9" i="29"/>
  <c r="S10" i="29"/>
  <c r="S12" i="29"/>
  <c r="S13" i="29"/>
  <c r="S15" i="29"/>
  <c r="S16" i="29"/>
  <c r="S18" i="29"/>
  <c r="S20" i="29" s="1"/>
  <c r="S19" i="29"/>
  <c r="S21" i="29"/>
  <c r="S22" i="29"/>
  <c r="S23" i="29"/>
  <c r="S24" i="29"/>
  <c r="S26" i="29"/>
  <c r="S27" i="29"/>
  <c r="S28" i="29"/>
  <c r="S29" i="29"/>
  <c r="S30" i="29"/>
  <c r="S31" i="29"/>
  <c r="S32" i="29"/>
  <c r="S33" i="29"/>
  <c r="S35" i="29"/>
  <c r="S36" i="29"/>
  <c r="S37" i="29" s="1"/>
  <c r="S38" i="29"/>
  <c r="S39" i="29"/>
  <c r="S41" i="29"/>
  <c r="S42" i="29"/>
  <c r="T5" i="29"/>
  <c r="U5" i="29"/>
  <c r="S5" i="29"/>
  <c r="O37" i="29"/>
  <c r="N37" i="29"/>
  <c r="M37" i="29"/>
  <c r="O34" i="29"/>
  <c r="N34" i="29"/>
  <c r="M34" i="29"/>
  <c r="O20" i="29"/>
  <c r="O25" i="29" s="1"/>
  <c r="N20" i="29"/>
  <c r="N25" i="29" s="1"/>
  <c r="M20" i="29"/>
  <c r="M25" i="29" s="1"/>
  <c r="O17" i="29"/>
  <c r="N17" i="29"/>
  <c r="M17" i="29"/>
  <c r="N14" i="29"/>
  <c r="O11" i="29"/>
  <c r="O14" i="29" s="1"/>
  <c r="N11" i="29"/>
  <c r="M11" i="29"/>
  <c r="M14" i="29" s="1"/>
  <c r="D11" i="34"/>
  <c r="E11" i="34"/>
  <c r="F11" i="34"/>
  <c r="E14" i="34"/>
  <c r="E37" i="31"/>
  <c r="E34" i="31"/>
  <c r="E20" i="31"/>
  <c r="E25" i="31" s="1"/>
  <c r="D37" i="31"/>
  <c r="D34" i="31"/>
  <c r="D20" i="31"/>
  <c r="D25" i="31" s="1"/>
  <c r="E37" i="29"/>
  <c r="E34" i="29"/>
  <c r="D37" i="29"/>
  <c r="D34" i="29"/>
  <c r="T34" i="29" l="1"/>
  <c r="T17" i="29"/>
  <c r="S25" i="29"/>
  <c r="S11" i="29"/>
  <c r="S14" i="29" s="1"/>
  <c r="S34" i="29"/>
  <c r="S40" i="29" s="1"/>
  <c r="S17" i="29"/>
  <c r="U20" i="29"/>
  <c r="U25" i="29" s="1"/>
  <c r="U11" i="29"/>
  <c r="U14" i="29" s="1"/>
  <c r="T11" i="29"/>
  <c r="T14" i="29" s="1"/>
  <c r="T40" i="29" s="1"/>
  <c r="U34" i="29"/>
  <c r="O40" i="29"/>
  <c r="O43" i="29" s="1"/>
  <c r="M40" i="29"/>
  <c r="M43" i="29" s="1"/>
  <c r="N40" i="29"/>
  <c r="N43" i="29" s="1"/>
  <c r="U40" i="29" l="1"/>
  <c r="E37" i="34"/>
  <c r="E34" i="34"/>
  <c r="E20" i="34"/>
  <c r="E25" i="34" s="1"/>
  <c r="E17" i="34"/>
  <c r="D37" i="34"/>
  <c r="D34" i="34"/>
  <c r="D20" i="34"/>
  <c r="D25" i="34" s="1"/>
  <c r="D17" i="34"/>
  <c r="D14" i="34"/>
  <c r="E37" i="10"/>
  <c r="E34" i="10"/>
  <c r="E20" i="10"/>
  <c r="E25" i="10" s="1"/>
  <c r="E17" i="10"/>
  <c r="D37" i="10"/>
  <c r="D34" i="10"/>
  <c r="D20" i="10"/>
  <c r="D25" i="10" s="1"/>
  <c r="D17" i="10"/>
  <c r="H37" i="9"/>
  <c r="H34" i="9"/>
  <c r="G37" i="9"/>
  <c r="G34" i="9"/>
  <c r="E37" i="9"/>
  <c r="E34" i="9"/>
  <c r="D37" i="9"/>
  <c r="D34" i="9"/>
  <c r="D40" i="34" l="1"/>
  <c r="D43" i="34" s="1"/>
  <c r="E40" i="34"/>
  <c r="E43" i="34" s="1"/>
  <c r="AO37" i="22" l="1"/>
  <c r="AO34" i="22"/>
  <c r="AN37" i="22"/>
  <c r="AN34" i="22"/>
  <c r="AL37" i="22"/>
  <c r="AL34" i="22"/>
  <c r="AK37" i="22"/>
  <c r="AK34" i="22"/>
  <c r="AF37" i="22"/>
  <c r="AF34" i="22"/>
  <c r="AF20" i="22"/>
  <c r="AF25" i="22" s="1"/>
  <c r="AF17" i="22"/>
  <c r="AE37" i="22"/>
  <c r="AE34" i="22"/>
  <c r="AE20" i="22"/>
  <c r="AE25" i="22" s="1"/>
  <c r="AE17" i="22"/>
  <c r="Z37" i="22"/>
  <c r="Z34" i="22"/>
  <c r="Y37" i="22"/>
  <c r="Y34" i="22"/>
  <c r="W37" i="22"/>
  <c r="W34" i="22"/>
  <c r="V37" i="22"/>
  <c r="V34" i="22"/>
  <c r="T37" i="22"/>
  <c r="T34" i="22"/>
  <c r="S37" i="22"/>
  <c r="S34" i="22"/>
  <c r="Q37" i="22"/>
  <c r="Q34" i="22"/>
  <c r="P37" i="22"/>
  <c r="P34" i="22"/>
  <c r="N37" i="22"/>
  <c r="N34" i="22"/>
  <c r="N20" i="22"/>
  <c r="N25" i="22" s="1"/>
  <c r="N17" i="22"/>
  <c r="M37" i="22"/>
  <c r="M34" i="22"/>
  <c r="M20" i="22"/>
  <c r="M25" i="22" s="1"/>
  <c r="M17" i="22"/>
  <c r="K37" i="22"/>
  <c r="K34" i="22"/>
  <c r="K20" i="22"/>
  <c r="K17" i="22"/>
  <c r="J37" i="22"/>
  <c r="J34" i="22"/>
  <c r="J20" i="22"/>
  <c r="J17" i="22"/>
  <c r="G37" i="22"/>
  <c r="G34" i="22"/>
  <c r="G20" i="22"/>
  <c r="G25" i="22" s="1"/>
  <c r="G17" i="22"/>
  <c r="H37" i="22"/>
  <c r="H34" i="22"/>
  <c r="H20" i="22"/>
  <c r="H25" i="22" s="1"/>
  <c r="H17" i="22"/>
  <c r="E37" i="22"/>
  <c r="E34" i="22"/>
  <c r="E20" i="22"/>
  <c r="E25" i="22" s="1"/>
  <c r="E17" i="22"/>
  <c r="E11" i="22"/>
  <c r="E14" i="22" s="1"/>
  <c r="D37" i="22"/>
  <c r="D34" i="22"/>
  <c r="D20" i="22"/>
  <c r="D25" i="22" s="1"/>
  <c r="D17" i="22"/>
  <c r="D11" i="22"/>
  <c r="D14" i="22" s="1"/>
  <c r="K37" i="11"/>
  <c r="K34" i="11"/>
  <c r="K20" i="11"/>
  <c r="K25" i="11" s="1"/>
  <c r="K17" i="11"/>
  <c r="J37" i="11"/>
  <c r="J34" i="11"/>
  <c r="J20" i="11"/>
  <c r="J25" i="11" s="1"/>
  <c r="J17" i="11"/>
  <c r="H37" i="11"/>
  <c r="H34" i="11"/>
  <c r="H20" i="11"/>
  <c r="H25" i="11" s="1"/>
  <c r="H17" i="11"/>
  <c r="G37" i="11"/>
  <c r="G34" i="11"/>
  <c r="G20" i="11"/>
  <c r="G25" i="11" s="1"/>
  <c r="G17" i="11"/>
  <c r="D37" i="11"/>
  <c r="D34" i="11"/>
  <c r="D25" i="11"/>
  <c r="D20" i="11"/>
  <c r="D17" i="11"/>
  <c r="D13" i="11"/>
  <c r="E37" i="11"/>
  <c r="E34" i="11"/>
  <c r="E20" i="11"/>
  <c r="E25" i="11" s="1"/>
  <c r="E17" i="11"/>
  <c r="J25" i="22" l="1"/>
  <c r="E40" i="22"/>
  <c r="E43" i="22" s="1"/>
  <c r="K25" i="22"/>
  <c r="D40" i="22"/>
  <c r="D43" i="22" s="1"/>
  <c r="C31" i="41"/>
  <c r="C32" i="41" s="1"/>
  <c r="B31" i="41"/>
  <c r="B32" i="41" s="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D8" i="41"/>
  <c r="D7" i="41"/>
  <c r="D6" i="41"/>
  <c r="D5" i="41"/>
  <c r="D31" i="41" l="1"/>
  <c r="D32" i="41" s="1"/>
  <c r="D35" i="41" s="1"/>
  <c r="D36" i="41" s="1"/>
  <c r="D34" i="41"/>
  <c r="Q37" i="29" l="1"/>
  <c r="P37" i="29"/>
  <c r="Q34" i="29"/>
  <c r="P34" i="29"/>
  <c r="K37" i="29"/>
  <c r="J37" i="29"/>
  <c r="K34" i="29"/>
  <c r="J34" i="29"/>
  <c r="H37" i="29"/>
  <c r="G37" i="29"/>
  <c r="H34" i="29"/>
  <c r="G34" i="29"/>
  <c r="AC37" i="22"/>
  <c r="AR37" i="22" s="1"/>
  <c r="AB37" i="22"/>
  <c r="AQ37" i="22" s="1"/>
  <c r="AC34" i="22"/>
  <c r="AR34" i="22" s="1"/>
  <c r="AB34" i="22"/>
  <c r="AQ34" i="22" s="1"/>
  <c r="H37" i="34" l="1"/>
  <c r="G37" i="34"/>
  <c r="H34" i="34"/>
  <c r="G34" i="34"/>
  <c r="H20" i="34"/>
  <c r="H25" i="34" s="1"/>
  <c r="G20" i="34"/>
  <c r="G25" i="34" s="1"/>
  <c r="H17" i="34"/>
  <c r="G17" i="34"/>
  <c r="H11" i="34"/>
  <c r="H14" i="34" s="1"/>
  <c r="G11" i="34"/>
  <c r="G14" i="34" s="1"/>
  <c r="H40" i="34" l="1"/>
  <c r="H43" i="34" s="1"/>
  <c r="K43" i="34" s="1"/>
  <c r="G40" i="34"/>
  <c r="G43" i="34" s="1"/>
  <c r="E37" i="40"/>
  <c r="F35" i="40"/>
  <c r="F37" i="40" s="1"/>
  <c r="G37" i="40" s="1"/>
  <c r="H33" i="40"/>
  <c r="E33" i="40"/>
  <c r="F31" i="40"/>
  <c r="F30" i="40"/>
  <c r="F29" i="40"/>
  <c r="F27" i="40"/>
  <c r="H24" i="40"/>
  <c r="E24" i="40"/>
  <c r="F23" i="40"/>
  <c r="F22" i="40"/>
  <c r="F21" i="40"/>
  <c r="F20" i="40"/>
  <c r="F19" i="40"/>
  <c r="F18" i="40"/>
  <c r="F17" i="40"/>
  <c r="H15" i="40"/>
  <c r="H41" i="40" s="1"/>
  <c r="E15" i="40"/>
  <c r="E41" i="40" s="1"/>
  <c r="F11" i="40"/>
  <c r="F10" i="40"/>
  <c r="F6" i="40"/>
  <c r="F5" i="40"/>
  <c r="F15" i="40" l="1"/>
  <c r="F33" i="40"/>
  <c r="G33" i="40" s="1"/>
  <c r="F24" i="40"/>
  <c r="G24" i="40" s="1"/>
  <c r="G15" i="40"/>
  <c r="F41" i="40" l="1"/>
  <c r="H37" i="10" l="1"/>
  <c r="H34" i="10"/>
  <c r="G37" i="10"/>
  <c r="G34" i="10"/>
  <c r="J5" i="10" l="1"/>
  <c r="K5" i="10"/>
  <c r="L5" i="10"/>
  <c r="J6" i="10"/>
  <c r="J7" i="10"/>
  <c r="J8" i="10"/>
  <c r="J9" i="10"/>
  <c r="J10" i="10"/>
  <c r="J12" i="10"/>
  <c r="J13" i="10"/>
  <c r="J15" i="10"/>
  <c r="J16" i="10"/>
  <c r="J18" i="10"/>
  <c r="J19" i="10"/>
  <c r="J21" i="10"/>
  <c r="J22" i="10"/>
  <c r="J23" i="10"/>
  <c r="J24" i="10"/>
  <c r="J26" i="10"/>
  <c r="J27" i="10"/>
  <c r="J28" i="10"/>
  <c r="J29" i="10"/>
  <c r="J30" i="10"/>
  <c r="J31" i="10"/>
  <c r="J32" i="10"/>
  <c r="J33" i="10"/>
  <c r="J35" i="10"/>
  <c r="J36" i="10"/>
  <c r="J38" i="10"/>
  <c r="J39" i="10"/>
  <c r="J41" i="10"/>
  <c r="J42" i="10"/>
  <c r="K6" i="10"/>
  <c r="K7" i="10"/>
  <c r="K8" i="10"/>
  <c r="K9" i="10"/>
  <c r="K10" i="10"/>
  <c r="K12" i="10"/>
  <c r="K13" i="10"/>
  <c r="K15" i="10"/>
  <c r="K16" i="10"/>
  <c r="K18" i="10"/>
  <c r="K19" i="10"/>
  <c r="K21" i="10"/>
  <c r="K22" i="10"/>
  <c r="K23" i="10"/>
  <c r="K24" i="10"/>
  <c r="K26" i="10"/>
  <c r="K27" i="10"/>
  <c r="K28" i="10"/>
  <c r="K29" i="10"/>
  <c r="K30" i="10"/>
  <c r="K31" i="10"/>
  <c r="K32" i="10"/>
  <c r="K33" i="10"/>
  <c r="K35" i="10"/>
  <c r="K36" i="10"/>
  <c r="K38" i="10"/>
  <c r="K39" i="10"/>
  <c r="K41" i="10"/>
  <c r="K42" i="10"/>
  <c r="L6" i="10"/>
  <c r="L7" i="10"/>
  <c r="L8" i="10"/>
  <c r="L9" i="10"/>
  <c r="L10" i="10"/>
  <c r="L12" i="10"/>
  <c r="L13" i="10"/>
  <c r="L15" i="10"/>
  <c r="L16" i="10"/>
  <c r="L18" i="10"/>
  <c r="L19" i="10"/>
  <c r="L21" i="10"/>
  <c r="L22" i="10"/>
  <c r="L23" i="10"/>
  <c r="L24" i="10"/>
  <c r="L26" i="10"/>
  <c r="L27" i="10"/>
  <c r="L28" i="10"/>
  <c r="L29" i="10"/>
  <c r="L30" i="10"/>
  <c r="L31" i="10"/>
  <c r="L32" i="10"/>
  <c r="L33" i="10"/>
  <c r="L35" i="10"/>
  <c r="L36" i="10"/>
  <c r="L38" i="10"/>
  <c r="L39" i="10"/>
  <c r="L41" i="10"/>
  <c r="L42" i="10"/>
  <c r="G11" i="10"/>
  <c r="AM37" i="22" l="1"/>
  <c r="AG37" i="22"/>
  <c r="AD37" i="22"/>
  <c r="AA37" i="22"/>
  <c r="X37" i="22"/>
  <c r="U37" i="22"/>
  <c r="R37" i="22"/>
  <c r="O37" i="22"/>
  <c r="L37" i="22"/>
  <c r="I37" i="22"/>
  <c r="F37" i="22"/>
  <c r="AM34" i="22"/>
  <c r="AG34" i="22"/>
  <c r="AD34" i="22"/>
  <c r="AA34" i="22"/>
  <c r="X34" i="22"/>
  <c r="U34" i="22"/>
  <c r="R34" i="22"/>
  <c r="O34" i="22"/>
  <c r="L34" i="22"/>
  <c r="I34" i="22"/>
  <c r="F34" i="22"/>
  <c r="AO20" i="22"/>
  <c r="AO25" i="22" s="1"/>
  <c r="AN20" i="22"/>
  <c r="AN25" i="22" s="1"/>
  <c r="AM20" i="22"/>
  <c r="AM25" i="22" s="1"/>
  <c r="AL20" i="22"/>
  <c r="AL25" i="22" s="1"/>
  <c r="AK20" i="22"/>
  <c r="AK25" i="22" s="1"/>
  <c r="AG20" i="22"/>
  <c r="AG25" i="22" s="1"/>
  <c r="AD20" i="22"/>
  <c r="AD25" i="22" s="1"/>
  <c r="AC20" i="22"/>
  <c r="AC25" i="22" s="1"/>
  <c r="AB20" i="22"/>
  <c r="AB25" i="22" s="1"/>
  <c r="AA20" i="22"/>
  <c r="AA25" i="22" s="1"/>
  <c r="Z20" i="22"/>
  <c r="Z25" i="22" s="1"/>
  <c r="Y20" i="22"/>
  <c r="Y25" i="22" s="1"/>
  <c r="X20" i="22"/>
  <c r="X25" i="22" s="1"/>
  <c r="W20" i="22"/>
  <c r="W25" i="22" s="1"/>
  <c r="V20" i="22"/>
  <c r="V25" i="22" s="1"/>
  <c r="U20" i="22"/>
  <c r="U25" i="22" s="1"/>
  <c r="T20" i="22"/>
  <c r="T25" i="22" s="1"/>
  <c r="S20" i="22"/>
  <c r="S25" i="22" s="1"/>
  <c r="R20" i="22"/>
  <c r="R25" i="22" s="1"/>
  <c r="Q20" i="22"/>
  <c r="P20" i="22"/>
  <c r="O20" i="22"/>
  <c r="O25" i="22" s="1"/>
  <c r="L20" i="22"/>
  <c r="I20" i="22"/>
  <c r="I25" i="22" s="1"/>
  <c r="F20" i="22"/>
  <c r="F25" i="22" s="1"/>
  <c r="AO17" i="22"/>
  <c r="AN17" i="22"/>
  <c r="AM17" i="22"/>
  <c r="AL17" i="22"/>
  <c r="AK17" i="22"/>
  <c r="AG17" i="22"/>
  <c r="AD17" i="22"/>
  <c r="AC17" i="22"/>
  <c r="AB17" i="22"/>
  <c r="AA17" i="22"/>
  <c r="Z17" i="22"/>
  <c r="Y17" i="22"/>
  <c r="X17" i="22"/>
  <c r="W17" i="22"/>
  <c r="V17" i="22"/>
  <c r="U17" i="22"/>
  <c r="T17" i="22"/>
  <c r="S17" i="22"/>
  <c r="R17" i="22"/>
  <c r="Q17" i="22"/>
  <c r="P17" i="22"/>
  <c r="O17" i="22"/>
  <c r="L17" i="22"/>
  <c r="I17" i="22"/>
  <c r="F17" i="22"/>
  <c r="AO11" i="22"/>
  <c r="AO14" i="22" s="1"/>
  <c r="AN11" i="22"/>
  <c r="AN14" i="22" s="1"/>
  <c r="AM11" i="22"/>
  <c r="AM14" i="22" s="1"/>
  <c r="AL11" i="22"/>
  <c r="AL14" i="22" s="1"/>
  <c r="AL40" i="22" s="1"/>
  <c r="AL43" i="22" s="1"/>
  <c r="AK11" i="22"/>
  <c r="AK14" i="22" s="1"/>
  <c r="AG11" i="22"/>
  <c r="AG14" i="22" s="1"/>
  <c r="AF11" i="22"/>
  <c r="AF14" i="22" s="1"/>
  <c r="AF40" i="22" s="1"/>
  <c r="AF43" i="22" s="1"/>
  <c r="AE11" i="22"/>
  <c r="AE14" i="22" s="1"/>
  <c r="AE40" i="22" s="1"/>
  <c r="AE43" i="22" s="1"/>
  <c r="AD11" i="22"/>
  <c r="AD14" i="22" s="1"/>
  <c r="AC11" i="22"/>
  <c r="AC14" i="22" s="1"/>
  <c r="AB11" i="22"/>
  <c r="AB14" i="22" s="1"/>
  <c r="AA11" i="22"/>
  <c r="AA14" i="22" s="1"/>
  <c r="Z11" i="22"/>
  <c r="Z14" i="22" s="1"/>
  <c r="Z40" i="22" s="1"/>
  <c r="Z43" i="22" s="1"/>
  <c r="Y11" i="22"/>
  <c r="Y14" i="22" s="1"/>
  <c r="Y40" i="22" s="1"/>
  <c r="Y43" i="22" s="1"/>
  <c r="X11" i="22"/>
  <c r="X14" i="22" s="1"/>
  <c r="W11" i="22"/>
  <c r="W14" i="22" s="1"/>
  <c r="W40" i="22" s="1"/>
  <c r="W43" i="22" s="1"/>
  <c r="V11" i="22"/>
  <c r="V14" i="22" s="1"/>
  <c r="U11" i="22"/>
  <c r="U14" i="22" s="1"/>
  <c r="T11" i="22"/>
  <c r="T14" i="22" s="1"/>
  <c r="S11" i="22"/>
  <c r="S14" i="22" s="1"/>
  <c r="R11" i="22"/>
  <c r="R14" i="22" s="1"/>
  <c r="Q11" i="22"/>
  <c r="Q14" i="22" s="1"/>
  <c r="P11" i="22"/>
  <c r="P14" i="22" s="1"/>
  <c r="O11" i="22"/>
  <c r="O14" i="22" s="1"/>
  <c r="N11" i="22"/>
  <c r="N14" i="22" s="1"/>
  <c r="N40" i="22" s="1"/>
  <c r="N43" i="22" s="1"/>
  <c r="M11" i="22"/>
  <c r="M14" i="22" s="1"/>
  <c r="M40" i="22" s="1"/>
  <c r="M43" i="22" s="1"/>
  <c r="L11" i="22"/>
  <c r="K11" i="22"/>
  <c r="J11" i="22"/>
  <c r="I11" i="22"/>
  <c r="I14" i="22" s="1"/>
  <c r="H11" i="22"/>
  <c r="H14" i="22" s="1"/>
  <c r="H40" i="22" s="1"/>
  <c r="H43" i="22" s="1"/>
  <c r="G11" i="22"/>
  <c r="G14" i="22" s="1"/>
  <c r="G40" i="22" s="1"/>
  <c r="G43" i="22" s="1"/>
  <c r="F11" i="22"/>
  <c r="F14" i="22" s="1"/>
  <c r="E11" i="31"/>
  <c r="E14" i="31" s="1"/>
  <c r="E40" i="31" s="1"/>
  <c r="E43" i="31" s="1"/>
  <c r="D11" i="31"/>
  <c r="D14" i="31" s="1"/>
  <c r="D40" i="31" s="1"/>
  <c r="D43" i="31" s="1"/>
  <c r="L37" i="29"/>
  <c r="I37" i="29"/>
  <c r="F37" i="29"/>
  <c r="L34" i="29"/>
  <c r="I34" i="29"/>
  <c r="F34" i="29"/>
  <c r="I25" i="29"/>
  <c r="H25" i="29"/>
  <c r="G25" i="29"/>
  <c r="F25" i="29"/>
  <c r="E25" i="29"/>
  <c r="D25" i="29"/>
  <c r="Q20" i="29"/>
  <c r="Q25" i="29" s="1"/>
  <c r="P20" i="29"/>
  <c r="P25" i="29" s="1"/>
  <c r="L20" i="29"/>
  <c r="L25" i="29" s="1"/>
  <c r="K20" i="29"/>
  <c r="K25" i="29" s="1"/>
  <c r="J20" i="29"/>
  <c r="J25" i="29" s="1"/>
  <c r="Q17" i="29"/>
  <c r="P17" i="29"/>
  <c r="L17" i="29"/>
  <c r="K17" i="29"/>
  <c r="J17" i="29"/>
  <c r="I17" i="29"/>
  <c r="H17" i="29"/>
  <c r="G17" i="29"/>
  <c r="F17" i="29"/>
  <c r="E17" i="29"/>
  <c r="D17" i="29"/>
  <c r="Q11" i="29"/>
  <c r="Q14" i="29" s="1"/>
  <c r="P11" i="29"/>
  <c r="P14" i="29" s="1"/>
  <c r="L11" i="29"/>
  <c r="L14" i="29" s="1"/>
  <c r="K11" i="29"/>
  <c r="K14" i="29" s="1"/>
  <c r="J11" i="29"/>
  <c r="J14" i="29" s="1"/>
  <c r="J40" i="29" s="1"/>
  <c r="J43" i="29" s="1"/>
  <c r="I11" i="29"/>
  <c r="I14" i="29" s="1"/>
  <c r="H11" i="29"/>
  <c r="H14" i="29" s="1"/>
  <c r="G11" i="29"/>
  <c r="G14" i="29" s="1"/>
  <c r="F11" i="29"/>
  <c r="F14" i="29" s="1"/>
  <c r="E11" i="29"/>
  <c r="E14" i="29" s="1"/>
  <c r="D11" i="29"/>
  <c r="D14" i="29" s="1"/>
  <c r="I37" i="11"/>
  <c r="F37" i="11"/>
  <c r="I34" i="11"/>
  <c r="F34" i="11"/>
  <c r="I20" i="11"/>
  <c r="I25" i="11" s="1"/>
  <c r="F20" i="11"/>
  <c r="F25" i="11" s="1"/>
  <c r="I17" i="11"/>
  <c r="F17" i="11"/>
  <c r="K11" i="11"/>
  <c r="K14" i="11" s="1"/>
  <c r="K40" i="11" s="1"/>
  <c r="K43" i="11" s="1"/>
  <c r="J11" i="11"/>
  <c r="J14" i="11" s="1"/>
  <c r="J40" i="11" s="1"/>
  <c r="J43" i="11" s="1"/>
  <c r="I11" i="11"/>
  <c r="I14" i="11" s="1"/>
  <c r="H11" i="11"/>
  <c r="H14" i="11" s="1"/>
  <c r="H40" i="11" s="1"/>
  <c r="H43" i="11" s="1"/>
  <c r="G11" i="11"/>
  <c r="G14" i="11" s="1"/>
  <c r="G40" i="11" s="1"/>
  <c r="G43" i="11" s="1"/>
  <c r="F11" i="11"/>
  <c r="F14" i="11" s="1"/>
  <c r="E11" i="11"/>
  <c r="E14" i="11" s="1"/>
  <c r="E40" i="11" s="1"/>
  <c r="E43" i="11" s="1"/>
  <c r="D11" i="11"/>
  <c r="D14" i="11" s="1"/>
  <c r="D40" i="11" s="1"/>
  <c r="D43" i="11" s="1"/>
  <c r="F37" i="34"/>
  <c r="F34" i="34"/>
  <c r="F20" i="34"/>
  <c r="F25" i="34" s="1"/>
  <c r="F17" i="34"/>
  <c r="F14" i="34"/>
  <c r="F37" i="10"/>
  <c r="K37" i="10"/>
  <c r="J37" i="10"/>
  <c r="F34" i="10"/>
  <c r="H20" i="10"/>
  <c r="H25" i="10" s="1"/>
  <c r="G20" i="10"/>
  <c r="G25" i="10" s="1"/>
  <c r="F20" i="10"/>
  <c r="H17" i="10"/>
  <c r="G17" i="10"/>
  <c r="F17" i="10"/>
  <c r="G14" i="10"/>
  <c r="H11" i="10"/>
  <c r="H14" i="10" s="1"/>
  <c r="F11" i="10"/>
  <c r="E11" i="10"/>
  <c r="E14" i="10" s="1"/>
  <c r="E40" i="10" s="1"/>
  <c r="E43" i="10" s="1"/>
  <c r="D11" i="10"/>
  <c r="D14" i="10" s="1"/>
  <c r="D40" i="10" s="1"/>
  <c r="D43" i="10" s="1"/>
  <c r="K37" i="9"/>
  <c r="J37" i="9"/>
  <c r="I37" i="9"/>
  <c r="F37" i="9"/>
  <c r="K34" i="9"/>
  <c r="J34" i="9"/>
  <c r="I34" i="9"/>
  <c r="F34" i="9"/>
  <c r="K20" i="9"/>
  <c r="K25" i="9" s="1"/>
  <c r="J20" i="9"/>
  <c r="J25" i="9" s="1"/>
  <c r="I20" i="9"/>
  <c r="I25" i="9" s="1"/>
  <c r="H20" i="9"/>
  <c r="H25" i="9" s="1"/>
  <c r="G20" i="9"/>
  <c r="G25" i="9" s="1"/>
  <c r="F20" i="9"/>
  <c r="F25" i="9" s="1"/>
  <c r="E20" i="9"/>
  <c r="E25" i="9" s="1"/>
  <c r="D20" i="9"/>
  <c r="D25" i="9" s="1"/>
  <c r="K17" i="9"/>
  <c r="J17" i="9"/>
  <c r="I17" i="9"/>
  <c r="H17" i="9"/>
  <c r="G17" i="9"/>
  <c r="F17" i="9"/>
  <c r="E17" i="9"/>
  <c r="D17" i="9"/>
  <c r="K11" i="9"/>
  <c r="K14" i="9" s="1"/>
  <c r="J11" i="9"/>
  <c r="J14" i="9" s="1"/>
  <c r="I11" i="9"/>
  <c r="I14" i="9" s="1"/>
  <c r="H11" i="9"/>
  <c r="H14" i="9" s="1"/>
  <c r="H40" i="9" s="1"/>
  <c r="H43" i="9" s="1"/>
  <c r="G11" i="9"/>
  <c r="G14" i="9" s="1"/>
  <c r="F11" i="9"/>
  <c r="F14" i="9" s="1"/>
  <c r="E11" i="9"/>
  <c r="E14" i="9" s="1"/>
  <c r="E40" i="9" s="1"/>
  <c r="E43" i="9" s="1"/>
  <c r="D11" i="9"/>
  <c r="D14" i="9" s="1"/>
  <c r="D40" i="9" s="1"/>
  <c r="D43" i="9" s="1"/>
  <c r="J14" i="22" l="1"/>
  <c r="AQ11" i="22"/>
  <c r="AK40" i="22"/>
  <c r="AK43" i="22" s="1"/>
  <c r="L25" i="22"/>
  <c r="K14" i="22"/>
  <c r="AR11" i="22"/>
  <c r="AQ17" i="22"/>
  <c r="L14" i="22"/>
  <c r="L40" i="22" s="1"/>
  <c r="L43" i="22" s="1"/>
  <c r="AR17" i="22"/>
  <c r="P25" i="22"/>
  <c r="AQ25" i="22" s="1"/>
  <c r="AQ20" i="22"/>
  <c r="Q25" i="22"/>
  <c r="AR25" i="22" s="1"/>
  <c r="AR20" i="22"/>
  <c r="V40" i="22"/>
  <c r="V43" i="22" s="1"/>
  <c r="I40" i="22"/>
  <c r="I43" i="22" s="1"/>
  <c r="S40" i="22"/>
  <c r="S43" i="22" s="1"/>
  <c r="T40" i="22"/>
  <c r="T43" i="22" s="1"/>
  <c r="P40" i="22"/>
  <c r="P43" i="22" s="1"/>
  <c r="AN40" i="22"/>
  <c r="AN43" i="22" s="1"/>
  <c r="G40" i="9"/>
  <c r="G43" i="9" s="1"/>
  <c r="AO40" i="22"/>
  <c r="AO43" i="22" s="1"/>
  <c r="D40" i="29"/>
  <c r="D43" i="29" s="1"/>
  <c r="E40" i="29"/>
  <c r="P40" i="29"/>
  <c r="Q40" i="29"/>
  <c r="H40" i="29"/>
  <c r="H43" i="29" s="1"/>
  <c r="AC40" i="22"/>
  <c r="AC43" i="22" s="1"/>
  <c r="G40" i="29"/>
  <c r="G43" i="29" s="1"/>
  <c r="K40" i="29"/>
  <c r="K43" i="29" s="1"/>
  <c r="AB40" i="22"/>
  <c r="AB43" i="22" s="1"/>
  <c r="J11" i="10"/>
  <c r="H40" i="10"/>
  <c r="H43" i="10" s="1"/>
  <c r="K40" i="9"/>
  <c r="K43" i="9" s="1"/>
  <c r="J40" i="9"/>
  <c r="J43" i="9" s="1"/>
  <c r="J17" i="10"/>
  <c r="I40" i="11"/>
  <c r="I43" i="11" s="1"/>
  <c r="K17" i="10"/>
  <c r="G40" i="10"/>
  <c r="G43" i="10" s="1"/>
  <c r="I40" i="9"/>
  <c r="I43" i="9" s="1"/>
  <c r="F40" i="9"/>
  <c r="F43" i="9" s="1"/>
  <c r="K20" i="10"/>
  <c r="AD40" i="22"/>
  <c r="AD43" i="22" s="1"/>
  <c r="X40" i="22"/>
  <c r="X43" i="22" s="1"/>
  <c r="F40" i="11"/>
  <c r="F43" i="11" s="1"/>
  <c r="O40" i="22"/>
  <c r="O43" i="22" s="1"/>
  <c r="K34" i="10"/>
  <c r="J34" i="10"/>
  <c r="F14" i="10"/>
  <c r="K25" i="10"/>
  <c r="J25" i="10"/>
  <c r="J20" i="10"/>
  <c r="K11" i="10"/>
  <c r="F25" i="10"/>
  <c r="U40" i="22"/>
  <c r="F40" i="22"/>
  <c r="F43" i="22" s="1"/>
  <c r="AA40" i="22"/>
  <c r="AA43" i="22" s="1"/>
  <c r="AG40" i="22"/>
  <c r="AG43" i="22" s="1"/>
  <c r="R40" i="22"/>
  <c r="R43" i="22" s="1"/>
  <c r="AM40" i="22"/>
  <c r="AM43" i="22" s="1"/>
  <c r="L40" i="29"/>
  <c r="L43" i="29" s="1"/>
  <c r="I40" i="29"/>
  <c r="I43" i="29" s="1"/>
  <c r="F40" i="29"/>
  <c r="F43" i="29" s="1"/>
  <c r="F40" i="34"/>
  <c r="F43" i="34" s="1"/>
  <c r="J40" i="22" l="1"/>
  <c r="AQ14" i="22"/>
  <c r="Q40" i="22"/>
  <c r="Q43" i="22" s="1"/>
  <c r="K40" i="22"/>
  <c r="AR14" i="22"/>
  <c r="U43" i="22"/>
  <c r="Q43" i="29"/>
  <c r="T43" i="29" s="1"/>
  <c r="T48" i="29" s="1"/>
  <c r="P43" i="29"/>
  <c r="S43" i="29" s="1"/>
  <c r="K43" i="10"/>
  <c r="K48" i="10" s="1"/>
  <c r="K40" i="10"/>
  <c r="J14" i="10"/>
  <c r="F40" i="10"/>
  <c r="F43" i="10" s="1"/>
  <c r="K14" i="10"/>
  <c r="K43" i="22" l="1"/>
  <c r="AR43" i="22" s="1"/>
  <c r="AR40" i="22"/>
  <c r="J43" i="22"/>
  <c r="AQ43" i="22" s="1"/>
  <c r="AQ40" i="22"/>
  <c r="J43" i="10"/>
  <c r="J40" i="10"/>
  <c r="G11" i="31"/>
  <c r="G14" i="31" s="1"/>
  <c r="H11" i="31"/>
  <c r="H14" i="31" s="1"/>
  <c r="I11" i="31"/>
  <c r="I14" i="31" s="1"/>
  <c r="G20" i="31"/>
  <c r="G25" i="31" s="1"/>
  <c r="H20" i="31"/>
  <c r="H25" i="31" s="1"/>
  <c r="I20" i="31"/>
  <c r="I25" i="31" s="1"/>
  <c r="G34" i="31"/>
  <c r="H34" i="31"/>
  <c r="I34" i="31"/>
  <c r="G37" i="31"/>
  <c r="H37" i="31"/>
  <c r="I37" i="31"/>
  <c r="J5" i="31"/>
  <c r="O6" i="11"/>
  <c r="O7" i="11"/>
  <c r="O8" i="11"/>
  <c r="O9" i="11"/>
  <c r="O10" i="11"/>
  <c r="O12" i="11"/>
  <c r="O13" i="11"/>
  <c r="O15" i="11"/>
  <c r="O16" i="11"/>
  <c r="O18" i="11"/>
  <c r="O19" i="11"/>
  <c r="O21" i="11"/>
  <c r="O22" i="11"/>
  <c r="O23" i="11"/>
  <c r="O24" i="11"/>
  <c r="O26" i="11"/>
  <c r="O27" i="11"/>
  <c r="O28" i="11"/>
  <c r="O29" i="11"/>
  <c r="O30" i="11"/>
  <c r="O31" i="11"/>
  <c r="O32" i="11"/>
  <c r="O33" i="11"/>
  <c r="O35" i="11"/>
  <c r="O36" i="11"/>
  <c r="O38" i="11"/>
  <c r="O39" i="11"/>
  <c r="O41" i="11"/>
  <c r="F41" i="17" s="1"/>
  <c r="O42" i="11"/>
  <c r="N6" i="11"/>
  <c r="N7" i="11"/>
  <c r="N8" i="11"/>
  <c r="N9" i="11"/>
  <c r="N10" i="11"/>
  <c r="N12" i="11"/>
  <c r="N13" i="11"/>
  <c r="N15" i="11"/>
  <c r="N16" i="11"/>
  <c r="N18" i="11"/>
  <c r="N19" i="11"/>
  <c r="N21" i="11"/>
  <c r="N22" i="11"/>
  <c r="N23" i="11"/>
  <c r="N24" i="11"/>
  <c r="N26" i="11"/>
  <c r="N27" i="11"/>
  <c r="N28" i="11"/>
  <c r="N29" i="11"/>
  <c r="N30" i="11"/>
  <c r="N31" i="11"/>
  <c r="N32" i="11"/>
  <c r="N33" i="11"/>
  <c r="N35" i="11"/>
  <c r="N36" i="11"/>
  <c r="N38" i="11"/>
  <c r="N39" i="11"/>
  <c r="N41" i="11"/>
  <c r="N42" i="11"/>
  <c r="M6" i="11"/>
  <c r="M7" i="11"/>
  <c r="M8" i="11"/>
  <c r="M9" i="11"/>
  <c r="M10" i="11"/>
  <c r="M12" i="11"/>
  <c r="M13" i="11"/>
  <c r="M15" i="11"/>
  <c r="M16" i="11"/>
  <c r="M18" i="11"/>
  <c r="M19" i="11"/>
  <c r="M21" i="11"/>
  <c r="M22" i="11"/>
  <c r="M23" i="11"/>
  <c r="M24" i="11"/>
  <c r="M26" i="11"/>
  <c r="M27" i="11"/>
  <c r="M28" i="11"/>
  <c r="M29" i="11"/>
  <c r="M30" i="11"/>
  <c r="M31" i="11"/>
  <c r="M32" i="11"/>
  <c r="M33" i="11"/>
  <c r="M35" i="11"/>
  <c r="M36" i="11"/>
  <c r="M38" i="11"/>
  <c r="M39" i="11"/>
  <c r="M41" i="11"/>
  <c r="M42" i="11"/>
  <c r="N5" i="11"/>
  <c r="O5" i="11"/>
  <c r="M5" i="11"/>
  <c r="H40" i="31" l="1"/>
  <c r="H43" i="31" s="1"/>
  <c r="G40" i="31"/>
  <c r="G43" i="31" s="1"/>
  <c r="I40" i="31"/>
  <c r="I43" i="31" s="1"/>
  <c r="AP37" i="22" l="1"/>
  <c r="AS37" i="22" s="1"/>
  <c r="AP34" i="22"/>
  <c r="AS34" i="22" s="1"/>
  <c r="AP20" i="22"/>
  <c r="AP17" i="22"/>
  <c r="AS17" i="22" s="1"/>
  <c r="AP11" i="22"/>
  <c r="AP14" i="22" l="1"/>
  <c r="AS14" i="22" s="1"/>
  <c r="AS11" i="22"/>
  <c r="AP25" i="22"/>
  <c r="AS25" i="22" s="1"/>
  <c r="AS20" i="22"/>
  <c r="AP40" i="22"/>
  <c r="AP43" i="22" l="1"/>
  <c r="AS43" i="22" s="1"/>
  <c r="AS40" i="22"/>
  <c r="E14" i="23"/>
  <c r="AR48" i="22" l="1"/>
  <c r="AS48" i="22"/>
  <c r="I37" i="34"/>
  <c r="I34" i="34"/>
  <c r="I20" i="34"/>
  <c r="I25" i="34" s="1"/>
  <c r="I17" i="34"/>
  <c r="I11" i="34"/>
  <c r="I14" i="34" s="1"/>
  <c r="F43" i="23" l="1"/>
  <c r="I40" i="34"/>
  <c r="L42" i="34" l="1"/>
  <c r="F42" i="33" s="1"/>
  <c r="G42" i="33" s="1"/>
  <c r="K42" i="34"/>
  <c r="E42" i="33" s="1"/>
  <c r="J42" i="34"/>
  <c r="D42" i="33" s="1"/>
  <c r="L41" i="34"/>
  <c r="F41" i="33" s="1"/>
  <c r="K41" i="34"/>
  <c r="E41" i="33" s="1"/>
  <c r="J41" i="34"/>
  <c r="D41" i="33" s="1"/>
  <c r="L39" i="34"/>
  <c r="F39" i="33" s="1"/>
  <c r="K39" i="34"/>
  <c r="E39" i="33" s="1"/>
  <c r="J39" i="34"/>
  <c r="D39" i="33" s="1"/>
  <c r="L38" i="34"/>
  <c r="F38" i="33" s="1"/>
  <c r="K38" i="34"/>
  <c r="E38" i="33" s="1"/>
  <c r="J38" i="34"/>
  <c r="D38" i="33" s="1"/>
  <c r="K37" i="34"/>
  <c r="E37" i="33" s="1"/>
  <c r="L37" i="34"/>
  <c r="F37" i="33" s="1"/>
  <c r="J37" i="34"/>
  <c r="D37" i="33" s="1"/>
  <c r="L36" i="34"/>
  <c r="F36" i="33" s="1"/>
  <c r="K36" i="34"/>
  <c r="E36" i="33" s="1"/>
  <c r="J36" i="34"/>
  <c r="D36" i="33" s="1"/>
  <c r="L35" i="34"/>
  <c r="F35" i="33" s="1"/>
  <c r="K35" i="34"/>
  <c r="E35" i="33" s="1"/>
  <c r="J35" i="34"/>
  <c r="D35" i="33" s="1"/>
  <c r="L34" i="34"/>
  <c r="F34" i="33" s="1"/>
  <c r="L33" i="34"/>
  <c r="F33" i="33" s="1"/>
  <c r="K33" i="34"/>
  <c r="E33" i="33" s="1"/>
  <c r="J33" i="34"/>
  <c r="D33" i="33" s="1"/>
  <c r="L32" i="34"/>
  <c r="F32" i="33" s="1"/>
  <c r="K32" i="34"/>
  <c r="E32" i="33" s="1"/>
  <c r="J32" i="34"/>
  <c r="D32" i="33" s="1"/>
  <c r="L31" i="34"/>
  <c r="F31" i="33" s="1"/>
  <c r="K31" i="34"/>
  <c r="E31" i="33" s="1"/>
  <c r="J31" i="34"/>
  <c r="D31" i="33" s="1"/>
  <c r="L30" i="34"/>
  <c r="F30" i="33" s="1"/>
  <c r="K30" i="34"/>
  <c r="E30" i="33" s="1"/>
  <c r="J30" i="34"/>
  <c r="D30" i="33" s="1"/>
  <c r="L29" i="34"/>
  <c r="F29" i="33" s="1"/>
  <c r="K29" i="34"/>
  <c r="E29" i="33" s="1"/>
  <c r="J29" i="34"/>
  <c r="D29" i="33" s="1"/>
  <c r="L28" i="34"/>
  <c r="F28" i="33" s="1"/>
  <c r="K28" i="34"/>
  <c r="E28" i="33" s="1"/>
  <c r="J28" i="34"/>
  <c r="D28" i="33" s="1"/>
  <c r="L27" i="34"/>
  <c r="F27" i="33" s="1"/>
  <c r="K27" i="34"/>
  <c r="E27" i="33" s="1"/>
  <c r="J27" i="34"/>
  <c r="D27" i="33" s="1"/>
  <c r="L26" i="34"/>
  <c r="F26" i="33" s="1"/>
  <c r="K26" i="34"/>
  <c r="E26" i="33" s="1"/>
  <c r="J26" i="34"/>
  <c r="D26" i="33" s="1"/>
  <c r="L24" i="34"/>
  <c r="F24" i="33" s="1"/>
  <c r="K24" i="34"/>
  <c r="E24" i="33" s="1"/>
  <c r="J24" i="34"/>
  <c r="D24" i="33" s="1"/>
  <c r="L23" i="34"/>
  <c r="F23" i="33" s="1"/>
  <c r="K23" i="34"/>
  <c r="E23" i="33" s="1"/>
  <c r="J23" i="34"/>
  <c r="D23" i="33" s="1"/>
  <c r="L22" i="34"/>
  <c r="F22" i="33" s="1"/>
  <c r="K22" i="34"/>
  <c r="E22" i="33" s="1"/>
  <c r="J22" i="34"/>
  <c r="D22" i="33" s="1"/>
  <c r="L21" i="34"/>
  <c r="F21" i="33" s="1"/>
  <c r="K21" i="34"/>
  <c r="E21" i="33" s="1"/>
  <c r="J21" i="34"/>
  <c r="D21" i="33" s="1"/>
  <c r="L20" i="34"/>
  <c r="F20" i="33" s="1"/>
  <c r="L25" i="34"/>
  <c r="F25" i="33" s="1"/>
  <c r="K20" i="34"/>
  <c r="E20" i="33" s="1"/>
  <c r="J20" i="34"/>
  <c r="D20" i="33" s="1"/>
  <c r="L19" i="34"/>
  <c r="F19" i="33" s="1"/>
  <c r="K19" i="34"/>
  <c r="E19" i="33" s="1"/>
  <c r="J19" i="34"/>
  <c r="D19" i="33" s="1"/>
  <c r="L18" i="34"/>
  <c r="F18" i="33" s="1"/>
  <c r="K18" i="34"/>
  <c r="E18" i="33" s="1"/>
  <c r="J18" i="34"/>
  <c r="D18" i="33" s="1"/>
  <c r="K17" i="34"/>
  <c r="E17" i="33" s="1"/>
  <c r="L17" i="34"/>
  <c r="F17" i="33" s="1"/>
  <c r="J17" i="34"/>
  <c r="D17" i="33" s="1"/>
  <c r="L16" i="34"/>
  <c r="F16" i="33" s="1"/>
  <c r="K16" i="34"/>
  <c r="E16" i="33" s="1"/>
  <c r="J16" i="34"/>
  <c r="D16" i="33" s="1"/>
  <c r="L15" i="34"/>
  <c r="F15" i="33" s="1"/>
  <c r="K15" i="34"/>
  <c r="E15" i="33" s="1"/>
  <c r="J15" i="34"/>
  <c r="D15" i="33" s="1"/>
  <c r="L13" i="34"/>
  <c r="F13" i="33" s="1"/>
  <c r="K13" i="34"/>
  <c r="E13" i="33" s="1"/>
  <c r="J13" i="34"/>
  <c r="D13" i="33" s="1"/>
  <c r="L12" i="34"/>
  <c r="F12" i="33" s="1"/>
  <c r="K12" i="34"/>
  <c r="E12" i="33" s="1"/>
  <c r="J12" i="34"/>
  <c r="D12" i="33" s="1"/>
  <c r="I43" i="34"/>
  <c r="L10" i="34"/>
  <c r="F10" i="33" s="1"/>
  <c r="K10" i="34"/>
  <c r="E10" i="33" s="1"/>
  <c r="J10" i="34"/>
  <c r="D10" i="33" s="1"/>
  <c r="L9" i="34"/>
  <c r="F9" i="33" s="1"/>
  <c r="K9" i="34"/>
  <c r="E9" i="33" s="1"/>
  <c r="J9" i="34"/>
  <c r="D9" i="33" s="1"/>
  <c r="L8" i="34"/>
  <c r="F8" i="33" s="1"/>
  <c r="K8" i="34"/>
  <c r="E8" i="33" s="1"/>
  <c r="J8" i="34"/>
  <c r="D8" i="33" s="1"/>
  <c r="L7" i="34"/>
  <c r="F7" i="33" s="1"/>
  <c r="K7" i="34"/>
  <c r="E7" i="33" s="1"/>
  <c r="J7" i="34"/>
  <c r="D7" i="33" s="1"/>
  <c r="L6" i="34"/>
  <c r="F6" i="33" s="1"/>
  <c r="K6" i="34"/>
  <c r="E6" i="33" s="1"/>
  <c r="J6" i="34"/>
  <c r="D6" i="33" s="1"/>
  <c r="L5" i="34"/>
  <c r="F5" i="33" s="1"/>
  <c r="K5" i="34"/>
  <c r="E5" i="33" s="1"/>
  <c r="J5" i="34"/>
  <c r="D5" i="33" s="1"/>
  <c r="G33" i="33" l="1"/>
  <c r="G28" i="33"/>
  <c r="G10" i="33"/>
  <c r="G41" i="33"/>
  <c r="G27" i="33"/>
  <c r="L11" i="34"/>
  <c r="F11" i="33" s="1"/>
  <c r="J34" i="34"/>
  <c r="D34" i="33" s="1"/>
  <c r="K34" i="34"/>
  <c r="E34" i="33" s="1"/>
  <c r="G34" i="33" s="1"/>
  <c r="L40" i="34"/>
  <c r="F40" i="33" s="1"/>
  <c r="L43" i="34"/>
  <c r="L48" i="34" s="1"/>
  <c r="J14" i="34"/>
  <c r="D14" i="33" s="1"/>
  <c r="K14" i="34"/>
  <c r="E14" i="33" s="1"/>
  <c r="J11" i="34"/>
  <c r="D11" i="33" s="1"/>
  <c r="J25" i="34"/>
  <c r="D25" i="33" s="1"/>
  <c r="K11" i="34"/>
  <c r="E11" i="33" s="1"/>
  <c r="L14" i="34"/>
  <c r="F14" i="33" s="1"/>
  <c r="K25" i="34"/>
  <c r="E25" i="33" s="1"/>
  <c r="G11" i="33" l="1"/>
  <c r="G14" i="33"/>
  <c r="F43" i="33"/>
  <c r="K40" i="34"/>
  <c r="E40" i="33" s="1"/>
  <c r="G40" i="33" s="1"/>
  <c r="J43" i="34"/>
  <c r="J40" i="34"/>
  <c r="D40" i="33" s="1"/>
  <c r="D43" i="33" l="1"/>
  <c r="E43" i="33"/>
  <c r="G43" i="33" s="1"/>
  <c r="K48" i="34"/>
  <c r="F37" i="31"/>
  <c r="F34" i="31" l="1"/>
  <c r="F20" i="31"/>
  <c r="F25" i="31" s="1"/>
  <c r="F11" i="31"/>
  <c r="F14" i="31" s="1"/>
  <c r="M37" i="11" l="1"/>
  <c r="N17" i="11"/>
  <c r="N34" i="11"/>
  <c r="N11" i="11"/>
  <c r="N25" i="11"/>
  <c r="N20" i="11"/>
  <c r="N37" i="11"/>
  <c r="M25" i="11"/>
  <c r="M20" i="11"/>
  <c r="M11" i="11"/>
  <c r="M17" i="11"/>
  <c r="M34" i="11"/>
  <c r="F40" i="31"/>
  <c r="F43" i="31" s="1"/>
  <c r="N14" i="11" l="1"/>
  <c r="M14" i="11"/>
  <c r="M40" i="11" l="1"/>
  <c r="N40" i="11"/>
  <c r="D5" i="18" l="1"/>
  <c r="L5" i="31"/>
  <c r="F5" i="18" s="1"/>
  <c r="K5" i="31"/>
  <c r="E5" i="18" s="1"/>
  <c r="L7" i="31"/>
  <c r="F7" i="18" s="1"/>
  <c r="L8" i="31"/>
  <c r="F8" i="18" s="1"/>
  <c r="L9" i="31"/>
  <c r="F9" i="18" s="1"/>
  <c r="L10" i="31"/>
  <c r="F10" i="18" s="1"/>
  <c r="L12" i="31"/>
  <c r="F12" i="18" s="1"/>
  <c r="L13" i="31"/>
  <c r="F13" i="18" s="1"/>
  <c r="L15" i="31"/>
  <c r="F15" i="18" s="1"/>
  <c r="L16" i="31"/>
  <c r="F16" i="18" s="1"/>
  <c r="L17" i="31"/>
  <c r="F17" i="18" s="1"/>
  <c r="L18" i="31"/>
  <c r="L19" i="31"/>
  <c r="F19" i="18" s="1"/>
  <c r="L21" i="31"/>
  <c r="F21" i="18" s="1"/>
  <c r="L22" i="31"/>
  <c r="F22" i="18" s="1"/>
  <c r="L23" i="31"/>
  <c r="F23" i="18" s="1"/>
  <c r="L24" i="31"/>
  <c r="F24" i="18" s="1"/>
  <c r="L26" i="31"/>
  <c r="F26" i="18" s="1"/>
  <c r="L27" i="31"/>
  <c r="F27" i="18" s="1"/>
  <c r="L28" i="31"/>
  <c r="F28" i="18" s="1"/>
  <c r="L29" i="31"/>
  <c r="F29" i="18" s="1"/>
  <c r="L30" i="31"/>
  <c r="F30" i="18" s="1"/>
  <c r="L31" i="31"/>
  <c r="F31" i="18" s="1"/>
  <c r="L32" i="31"/>
  <c r="F32" i="18" s="1"/>
  <c r="L33" i="31"/>
  <c r="F33" i="18" s="1"/>
  <c r="L35" i="31"/>
  <c r="F35" i="18" s="1"/>
  <c r="L36" i="31"/>
  <c r="F36" i="18" s="1"/>
  <c r="L38" i="31"/>
  <c r="F38" i="18" s="1"/>
  <c r="L39" i="31"/>
  <c r="F39" i="18" s="1"/>
  <c r="L41" i="31"/>
  <c r="L42" i="31"/>
  <c r="F42" i="18" s="1"/>
  <c r="G42" i="18" s="1"/>
  <c r="K7" i="31"/>
  <c r="K8" i="31"/>
  <c r="E8" i="18" s="1"/>
  <c r="K9" i="31"/>
  <c r="E9" i="18" s="1"/>
  <c r="K10" i="31"/>
  <c r="E10" i="18" s="1"/>
  <c r="K12" i="31"/>
  <c r="E12" i="18" s="1"/>
  <c r="K13" i="31"/>
  <c r="E13" i="18" s="1"/>
  <c r="K15" i="31"/>
  <c r="E15" i="18" s="1"/>
  <c r="K16" i="31"/>
  <c r="E16" i="18" s="1"/>
  <c r="K17" i="31"/>
  <c r="E17" i="18" s="1"/>
  <c r="K18" i="31"/>
  <c r="K19" i="31"/>
  <c r="E19" i="18" s="1"/>
  <c r="K21" i="31"/>
  <c r="E21" i="18" s="1"/>
  <c r="K22" i="31"/>
  <c r="E22" i="18" s="1"/>
  <c r="K23" i="31"/>
  <c r="E23" i="18" s="1"/>
  <c r="K24" i="31"/>
  <c r="E24" i="18" s="1"/>
  <c r="K26" i="31"/>
  <c r="E26" i="18" s="1"/>
  <c r="K27" i="31"/>
  <c r="K28" i="31"/>
  <c r="E28" i="18" s="1"/>
  <c r="K29" i="31"/>
  <c r="E29" i="18" s="1"/>
  <c r="K30" i="31"/>
  <c r="E30" i="18" s="1"/>
  <c r="K31" i="31"/>
  <c r="E31" i="18" s="1"/>
  <c r="K32" i="31"/>
  <c r="E32" i="18" s="1"/>
  <c r="K33" i="31"/>
  <c r="E33" i="18" s="1"/>
  <c r="K35" i="31"/>
  <c r="E35" i="18" s="1"/>
  <c r="K36" i="31"/>
  <c r="E36" i="18" s="1"/>
  <c r="K37" i="31"/>
  <c r="E37" i="18" s="1"/>
  <c r="K38" i="31"/>
  <c r="E38" i="18" s="1"/>
  <c r="K39" i="31"/>
  <c r="E39" i="18" s="1"/>
  <c r="K41" i="31"/>
  <c r="E41" i="18" s="1"/>
  <c r="K42" i="31"/>
  <c r="E42" i="18" s="1"/>
  <c r="K6" i="31"/>
  <c r="E6" i="18" s="1"/>
  <c r="L6" i="31"/>
  <c r="F6" i="18" s="1"/>
  <c r="J7" i="31"/>
  <c r="D7" i="18" s="1"/>
  <c r="J8" i="31"/>
  <c r="D8" i="18" s="1"/>
  <c r="J9" i="31"/>
  <c r="D9" i="18" s="1"/>
  <c r="J10" i="31"/>
  <c r="D10" i="18" s="1"/>
  <c r="J12" i="31"/>
  <c r="D12" i="18" s="1"/>
  <c r="J13" i="31"/>
  <c r="D13" i="18" s="1"/>
  <c r="J15" i="31"/>
  <c r="D15" i="18" s="1"/>
  <c r="J16" i="31"/>
  <c r="D16" i="18" s="1"/>
  <c r="J17" i="31"/>
  <c r="D17" i="18" s="1"/>
  <c r="J18" i="31"/>
  <c r="D18" i="18" s="1"/>
  <c r="J19" i="31"/>
  <c r="D19" i="18" s="1"/>
  <c r="J21" i="31"/>
  <c r="D21" i="18" s="1"/>
  <c r="J22" i="31"/>
  <c r="D22" i="18" s="1"/>
  <c r="J23" i="31"/>
  <c r="D23" i="18" s="1"/>
  <c r="J24" i="31"/>
  <c r="D24" i="18" s="1"/>
  <c r="J26" i="31"/>
  <c r="D26" i="18" s="1"/>
  <c r="J27" i="31"/>
  <c r="D27" i="18" s="1"/>
  <c r="J28" i="31"/>
  <c r="D28" i="18" s="1"/>
  <c r="J29" i="31"/>
  <c r="D29" i="18" s="1"/>
  <c r="J30" i="31"/>
  <c r="D30" i="18" s="1"/>
  <c r="J31" i="31"/>
  <c r="D31" i="18" s="1"/>
  <c r="J32" i="31"/>
  <c r="D32" i="18" s="1"/>
  <c r="J33" i="31"/>
  <c r="D33" i="18" s="1"/>
  <c r="J35" i="31"/>
  <c r="D35" i="18" s="1"/>
  <c r="J36" i="31"/>
  <c r="D36" i="18" s="1"/>
  <c r="J37" i="31"/>
  <c r="D37" i="18" s="1"/>
  <c r="J38" i="31"/>
  <c r="D38" i="18" s="1"/>
  <c r="J39" i="31"/>
  <c r="D39" i="18" s="1"/>
  <c r="J41" i="31"/>
  <c r="J42" i="31"/>
  <c r="D42" i="18" s="1"/>
  <c r="J6" i="31"/>
  <c r="D6" i="18" s="1"/>
  <c r="L37" i="31"/>
  <c r="F37" i="18" s="1"/>
  <c r="G28" i="18" l="1"/>
  <c r="F41" i="18"/>
  <c r="G41" i="18" s="1"/>
  <c r="D41" i="18"/>
  <c r="L20" i="31"/>
  <c r="L25" i="31" s="1"/>
  <c r="F25" i="18" s="1"/>
  <c r="F18" i="18"/>
  <c r="K11" i="31"/>
  <c r="E11" i="18" s="1"/>
  <c r="J20" i="31"/>
  <c r="K20" i="31"/>
  <c r="L11" i="31"/>
  <c r="L14" i="31" s="1"/>
  <c r="F14" i="18" s="1"/>
  <c r="E18" i="18"/>
  <c r="E7" i="18"/>
  <c r="J34" i="31"/>
  <c r="D34" i="18" s="1"/>
  <c r="L34" i="31"/>
  <c r="F34" i="18" s="1"/>
  <c r="K34" i="31"/>
  <c r="E34" i="18" s="1"/>
  <c r="E27" i="18"/>
  <c r="G27" i="18" s="1"/>
  <c r="J11" i="31"/>
  <c r="G34" i="18" l="1"/>
  <c r="F20" i="18"/>
  <c r="K14" i="31"/>
  <c r="E14" i="18" s="1"/>
  <c r="F11" i="18"/>
  <c r="K25" i="31"/>
  <c r="E20" i="18"/>
  <c r="J25" i="31"/>
  <c r="D25" i="18" s="1"/>
  <c r="D20" i="18"/>
  <c r="L40" i="31"/>
  <c r="L43" i="31" s="1"/>
  <c r="L47" i="31" s="1"/>
  <c r="J14" i="31"/>
  <c r="D11" i="18"/>
  <c r="F43" i="18" l="1"/>
  <c r="E25" i="18"/>
  <c r="K40" i="31"/>
  <c r="K43" i="31" s="1"/>
  <c r="K47" i="31" s="1"/>
  <c r="F40" i="18"/>
  <c r="J40" i="31"/>
  <c r="J43" i="31" s="1"/>
  <c r="D14" i="18"/>
  <c r="E43" i="18" l="1"/>
  <c r="G43" i="18" s="1"/>
  <c r="E40" i="18"/>
  <c r="G40" i="18" s="1"/>
  <c r="D43" i="18"/>
  <c r="D40" i="18"/>
  <c r="O6" i="9" l="1"/>
  <c r="O7" i="9"/>
  <c r="O8" i="9"/>
  <c r="O9" i="9"/>
  <c r="O10" i="9"/>
  <c r="O12" i="9"/>
  <c r="O13" i="9"/>
  <c r="O15" i="9"/>
  <c r="O16" i="9"/>
  <c r="O18" i="9"/>
  <c r="O19" i="9"/>
  <c r="O21" i="9"/>
  <c r="O22" i="9"/>
  <c r="O23" i="9"/>
  <c r="O24" i="9"/>
  <c r="O26" i="9"/>
  <c r="O27" i="9"/>
  <c r="O28" i="9"/>
  <c r="O29" i="9"/>
  <c r="O30" i="9"/>
  <c r="O31" i="9"/>
  <c r="O32" i="9"/>
  <c r="O33" i="9"/>
  <c r="O35" i="9"/>
  <c r="O36" i="9"/>
  <c r="O38" i="9"/>
  <c r="O39" i="9"/>
  <c r="O41" i="9"/>
  <c r="O42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1" i="9"/>
  <c r="N42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1" i="9"/>
  <c r="D41" i="15" s="1"/>
  <c r="M42" i="9"/>
  <c r="N5" i="9"/>
  <c r="O5" i="9"/>
  <c r="M5" i="9"/>
  <c r="M43" i="9" l="1"/>
  <c r="M40" i="9"/>
  <c r="F6" i="28" l="1"/>
  <c r="F7" i="28"/>
  <c r="F8" i="28"/>
  <c r="F9" i="28"/>
  <c r="F10" i="28"/>
  <c r="F12" i="28"/>
  <c r="F13" i="28"/>
  <c r="F15" i="28"/>
  <c r="F16" i="28"/>
  <c r="F18" i="28"/>
  <c r="F19" i="28"/>
  <c r="F21" i="28"/>
  <c r="F22" i="28"/>
  <c r="F23" i="28"/>
  <c r="F24" i="28"/>
  <c r="F26" i="28"/>
  <c r="F27" i="28"/>
  <c r="F28" i="28"/>
  <c r="F29" i="28"/>
  <c r="F30" i="28"/>
  <c r="F31" i="28"/>
  <c r="F32" i="28"/>
  <c r="F33" i="28"/>
  <c r="F35" i="28"/>
  <c r="F36" i="28"/>
  <c r="F38" i="28"/>
  <c r="F39" i="28"/>
  <c r="F41" i="28"/>
  <c r="F42" i="28"/>
  <c r="E6" i="28"/>
  <c r="E7" i="28"/>
  <c r="E8" i="28"/>
  <c r="E9" i="28"/>
  <c r="E10" i="28"/>
  <c r="E12" i="28"/>
  <c r="E13" i="28"/>
  <c r="E15" i="28"/>
  <c r="E16" i="28"/>
  <c r="E18" i="28"/>
  <c r="E19" i="28"/>
  <c r="E21" i="28"/>
  <c r="E22" i="28"/>
  <c r="E23" i="28"/>
  <c r="E24" i="28"/>
  <c r="E26" i="28"/>
  <c r="E27" i="28"/>
  <c r="E28" i="28"/>
  <c r="E29" i="28"/>
  <c r="E30" i="28"/>
  <c r="E31" i="28"/>
  <c r="E32" i="28"/>
  <c r="E33" i="28"/>
  <c r="E35" i="28"/>
  <c r="E36" i="28"/>
  <c r="E38" i="28"/>
  <c r="E39" i="28"/>
  <c r="E41" i="28"/>
  <c r="E42" i="28"/>
  <c r="D6" i="28"/>
  <c r="D7" i="28"/>
  <c r="D8" i="28"/>
  <c r="D9" i="28"/>
  <c r="D10" i="28"/>
  <c r="D12" i="28"/>
  <c r="D13" i="28"/>
  <c r="D15" i="28"/>
  <c r="D16" i="28"/>
  <c r="D18" i="28"/>
  <c r="D19" i="28"/>
  <c r="D21" i="28"/>
  <c r="D22" i="28"/>
  <c r="D23" i="28"/>
  <c r="D24" i="28"/>
  <c r="D26" i="28"/>
  <c r="D27" i="28"/>
  <c r="D28" i="28"/>
  <c r="D29" i="28"/>
  <c r="D30" i="28"/>
  <c r="D31" i="28"/>
  <c r="D32" i="28"/>
  <c r="D33" i="28"/>
  <c r="D34" i="28"/>
  <c r="D35" i="28"/>
  <c r="D36" i="28"/>
  <c r="D38" i="28"/>
  <c r="D39" i="28"/>
  <c r="D41" i="28"/>
  <c r="D42" i="28"/>
  <c r="E5" i="28"/>
  <c r="F5" i="28"/>
  <c r="D5" i="28"/>
  <c r="D37" i="28"/>
  <c r="E37" i="28"/>
  <c r="G30" i="28" l="1"/>
  <c r="G29" i="28"/>
  <c r="G41" i="28"/>
  <c r="G27" i="28"/>
  <c r="G42" i="28"/>
  <c r="M43" i="11"/>
  <c r="N43" i="11"/>
  <c r="N48" i="11" s="1"/>
  <c r="N43" i="9"/>
  <c r="N48" i="9" s="1"/>
  <c r="N40" i="9"/>
  <c r="D17" i="28"/>
  <c r="D11" i="28"/>
  <c r="E11" i="28"/>
  <c r="E20" i="28"/>
  <c r="E17" i="28"/>
  <c r="D20" i="28"/>
  <c r="E34" i="28"/>
  <c r="R37" i="29"/>
  <c r="R34" i="29"/>
  <c r="R20" i="29"/>
  <c r="R17" i="29"/>
  <c r="R11" i="29"/>
  <c r="R14" i="29" s="1"/>
  <c r="E14" i="28" l="1"/>
  <c r="D14" i="28"/>
  <c r="F37" i="28"/>
  <c r="F11" i="28"/>
  <c r="F17" i="28"/>
  <c r="F34" i="28"/>
  <c r="G34" i="28" s="1"/>
  <c r="E25" i="28"/>
  <c r="D25" i="28"/>
  <c r="R25" i="29"/>
  <c r="F20" i="28"/>
  <c r="F14" i="28"/>
  <c r="R40" i="29" l="1"/>
  <c r="E40" i="28"/>
  <c r="D43" i="28"/>
  <c r="D40" i="28"/>
  <c r="F25" i="28"/>
  <c r="D43" i="23"/>
  <c r="F40" i="28" l="1"/>
  <c r="G40" i="28" s="1"/>
  <c r="R43" i="29"/>
  <c r="U43" i="29" l="1"/>
  <c r="U48" i="29" s="1"/>
  <c r="E43" i="28"/>
  <c r="L37" i="11"/>
  <c r="O37" i="11" s="1"/>
  <c r="L34" i="11"/>
  <c r="O34" i="11" s="1"/>
  <c r="L20" i="11"/>
  <c r="L17" i="11"/>
  <c r="O17" i="11" s="1"/>
  <c r="F43" i="28" l="1"/>
  <c r="G43" i="28" s="1"/>
  <c r="L25" i="11"/>
  <c r="O25" i="11" s="1"/>
  <c r="O20" i="11"/>
  <c r="E40" i="15"/>
  <c r="D40" i="15"/>
  <c r="D40" i="23" l="1"/>
  <c r="E40" i="16"/>
  <c r="D40" i="16"/>
  <c r="E40" i="23" l="1"/>
  <c r="E40" i="17" l="1"/>
  <c r="E40" i="21" s="1"/>
  <c r="D40" i="17" l="1"/>
  <c r="D40" i="21" s="1"/>
  <c r="E22" i="15" l="1"/>
  <c r="D22" i="15"/>
  <c r="E22" i="16"/>
  <c r="E22" i="17"/>
  <c r="D22" i="17"/>
  <c r="F22" i="15"/>
  <c r="F22" i="16"/>
  <c r="D22" i="16"/>
  <c r="F22" i="17"/>
  <c r="E22" i="23"/>
  <c r="F22" i="23"/>
  <c r="G22" i="23" s="1"/>
  <c r="D22" i="23"/>
  <c r="F22" i="21" l="1"/>
  <c r="D22" i="21"/>
  <c r="E22" i="21"/>
  <c r="F42" i="23"/>
  <c r="G42" i="23" s="1"/>
  <c r="D42" i="23"/>
  <c r="E42" i="23"/>
  <c r="F42" i="15"/>
  <c r="E42" i="15"/>
  <c r="D42" i="15"/>
  <c r="E42" i="16"/>
  <c r="D42" i="16"/>
  <c r="F42" i="17"/>
  <c r="D42" i="17"/>
  <c r="E42" i="17"/>
  <c r="F42" i="16"/>
  <c r="G42" i="16" s="1"/>
  <c r="G22" i="21" l="1"/>
  <c r="G42" i="17"/>
  <c r="G42" i="15"/>
  <c r="E42" i="21"/>
  <c r="D42" i="21"/>
  <c r="F42" i="21"/>
  <c r="G42" i="21" s="1"/>
  <c r="E39" i="17"/>
  <c r="E41" i="17"/>
  <c r="G41" i="17" s="1"/>
  <c r="F7" i="16"/>
  <c r="F12" i="16"/>
  <c r="F18" i="16"/>
  <c r="F24" i="16"/>
  <c r="F26" i="16"/>
  <c r="F28" i="16"/>
  <c r="F29" i="16"/>
  <c r="F31" i="16"/>
  <c r="F33" i="16"/>
  <c r="F36" i="16"/>
  <c r="E6" i="16"/>
  <c r="E7" i="16"/>
  <c r="E8" i="16"/>
  <c r="E9" i="16"/>
  <c r="E10" i="16"/>
  <c r="E11" i="16"/>
  <c r="E12" i="16"/>
  <c r="E13" i="16"/>
  <c r="E14" i="16"/>
  <c r="E16" i="16"/>
  <c r="E17" i="16"/>
  <c r="E18" i="16"/>
  <c r="E19" i="16"/>
  <c r="E20" i="16"/>
  <c r="E21" i="16"/>
  <c r="E23" i="16"/>
  <c r="E24" i="16"/>
  <c r="E25" i="16"/>
  <c r="E28" i="16"/>
  <c r="E29" i="16"/>
  <c r="E30" i="16"/>
  <c r="E31" i="16"/>
  <c r="E32" i="16"/>
  <c r="E33" i="16"/>
  <c r="E35" i="16"/>
  <c r="E36" i="16"/>
  <c r="E37" i="16"/>
  <c r="E38" i="16"/>
  <c r="E39" i="16"/>
  <c r="E41" i="16"/>
  <c r="D6" i="16"/>
  <c r="D7" i="16"/>
  <c r="D9" i="16"/>
  <c r="D10" i="16"/>
  <c r="D11" i="16"/>
  <c r="D13" i="16"/>
  <c r="D14" i="16"/>
  <c r="D15" i="16"/>
  <c r="D17" i="16"/>
  <c r="D18" i="16"/>
  <c r="D19" i="16"/>
  <c r="D21" i="16"/>
  <c r="D23" i="16"/>
  <c r="D24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1" i="16"/>
  <c r="D43" i="16"/>
  <c r="E5" i="16"/>
  <c r="F5" i="16"/>
  <c r="D5" i="16"/>
  <c r="D5" i="17"/>
  <c r="F39" i="17"/>
  <c r="D39" i="17"/>
  <c r="D41" i="17"/>
  <c r="D43" i="17"/>
  <c r="L11" i="11"/>
  <c r="F6" i="16"/>
  <c r="F8" i="16"/>
  <c r="F9" i="16"/>
  <c r="F10" i="16"/>
  <c r="F13" i="16"/>
  <c r="F15" i="16"/>
  <c r="F16" i="16"/>
  <c r="F19" i="16"/>
  <c r="F21" i="16"/>
  <c r="F23" i="16"/>
  <c r="F27" i="16"/>
  <c r="F30" i="16"/>
  <c r="F32" i="16"/>
  <c r="F35" i="16"/>
  <c r="F38" i="16"/>
  <c r="F39" i="16"/>
  <c r="F41" i="16"/>
  <c r="G41" i="16" s="1"/>
  <c r="E15" i="16"/>
  <c r="D8" i="16"/>
  <c r="D12" i="16"/>
  <c r="D16" i="16"/>
  <c r="D20" i="16"/>
  <c r="D25" i="16"/>
  <c r="I37" i="10"/>
  <c r="L37" i="10" s="1"/>
  <c r="I34" i="10"/>
  <c r="L34" i="10" s="1"/>
  <c r="I20" i="10"/>
  <c r="I17" i="10"/>
  <c r="L17" i="10" s="1"/>
  <c r="I11" i="10"/>
  <c r="F39" i="23"/>
  <c r="F41" i="23"/>
  <c r="E39" i="23"/>
  <c r="E41" i="23"/>
  <c r="D39" i="23"/>
  <c r="D41" i="23"/>
  <c r="D38" i="23"/>
  <c r="L11" i="9"/>
  <c r="L14" i="9" s="1"/>
  <c r="L17" i="9"/>
  <c r="L20" i="9"/>
  <c r="L25" i="9" s="1"/>
  <c r="L34" i="9"/>
  <c r="L37" i="9"/>
  <c r="F38" i="15"/>
  <c r="F39" i="15"/>
  <c r="F41" i="15"/>
  <c r="E38" i="15"/>
  <c r="E39" i="15"/>
  <c r="E41" i="15"/>
  <c r="E43" i="15"/>
  <c r="D38" i="15"/>
  <c r="D39" i="15"/>
  <c r="D37" i="15"/>
  <c r="G30" i="16" l="1"/>
  <c r="G41" i="23"/>
  <c r="F41" i="21"/>
  <c r="G41" i="15"/>
  <c r="I14" i="10"/>
  <c r="L14" i="10" s="1"/>
  <c r="L11" i="10"/>
  <c r="F11" i="16" s="1"/>
  <c r="I25" i="10"/>
  <c r="L25" i="10" s="1"/>
  <c r="L20" i="10"/>
  <c r="F20" i="16" s="1"/>
  <c r="L14" i="11"/>
  <c r="O11" i="11"/>
  <c r="F11" i="17" s="1"/>
  <c r="F39" i="21"/>
  <c r="D39" i="21"/>
  <c r="E39" i="21"/>
  <c r="D41" i="21"/>
  <c r="E41" i="21"/>
  <c r="O20" i="9"/>
  <c r="F20" i="15" s="1"/>
  <c r="O25" i="9"/>
  <c r="F25" i="15" s="1"/>
  <c r="O34" i="9"/>
  <c r="F34" i="15" s="1"/>
  <c r="F17" i="16"/>
  <c r="O17" i="9"/>
  <c r="F17" i="15" s="1"/>
  <c r="O37" i="9"/>
  <c r="F37" i="15" s="1"/>
  <c r="F25" i="16"/>
  <c r="O14" i="9"/>
  <c r="F14" i="15" s="1"/>
  <c r="O11" i="9"/>
  <c r="F11" i="15" s="1"/>
  <c r="F20" i="23"/>
  <c r="F17" i="23"/>
  <c r="F34" i="16"/>
  <c r="L40" i="9"/>
  <c r="L43" i="9" s="1"/>
  <c r="F37" i="16"/>
  <c r="F34" i="17"/>
  <c r="E43" i="23"/>
  <c r="G43" i="23" s="1"/>
  <c r="D43" i="15"/>
  <c r="E14" i="17"/>
  <c r="E43" i="17"/>
  <c r="E34" i="16"/>
  <c r="E43" i="16"/>
  <c r="F10" i="23"/>
  <c r="E10" i="23"/>
  <c r="D5" i="23"/>
  <c r="F7" i="23"/>
  <c r="G7" i="23" s="1"/>
  <c r="F8" i="23"/>
  <c r="G8" i="23" s="1"/>
  <c r="F9" i="23"/>
  <c r="F12" i="23"/>
  <c r="F13" i="23"/>
  <c r="F15" i="23"/>
  <c r="F16" i="23"/>
  <c r="G16" i="23" s="1"/>
  <c r="F18" i="23"/>
  <c r="G18" i="23" s="1"/>
  <c r="F19" i="23"/>
  <c r="F21" i="23"/>
  <c r="G21" i="23" s="1"/>
  <c r="F23" i="23"/>
  <c r="F26" i="23"/>
  <c r="F28" i="23"/>
  <c r="G28" i="23" s="1"/>
  <c r="F29" i="23"/>
  <c r="F30" i="23"/>
  <c r="F31" i="23"/>
  <c r="G31" i="23" s="1"/>
  <c r="F32" i="23"/>
  <c r="F33" i="23"/>
  <c r="F35" i="23"/>
  <c r="F36" i="23"/>
  <c r="E7" i="23"/>
  <c r="E8" i="23"/>
  <c r="E9" i="23"/>
  <c r="E11" i="23"/>
  <c r="E12" i="23"/>
  <c r="E13" i="23"/>
  <c r="E15" i="23"/>
  <c r="E16" i="23"/>
  <c r="E18" i="23"/>
  <c r="E19" i="23"/>
  <c r="E21" i="23"/>
  <c r="E23" i="23"/>
  <c r="E25" i="23"/>
  <c r="E26" i="23"/>
  <c r="E28" i="23"/>
  <c r="E29" i="23"/>
  <c r="E30" i="23"/>
  <c r="E31" i="23"/>
  <c r="E32" i="23"/>
  <c r="E33" i="23"/>
  <c r="E35" i="23"/>
  <c r="E36" i="23"/>
  <c r="D7" i="23"/>
  <c r="D8" i="23"/>
  <c r="D9" i="23"/>
  <c r="D10" i="23"/>
  <c r="D11" i="23"/>
  <c r="D12" i="23"/>
  <c r="D13" i="23"/>
  <c r="D14" i="23"/>
  <c r="D15" i="23"/>
  <c r="D16" i="23"/>
  <c r="D18" i="23"/>
  <c r="D19" i="23"/>
  <c r="D21" i="23"/>
  <c r="D23" i="23"/>
  <c r="D25" i="23"/>
  <c r="D26" i="23"/>
  <c r="D28" i="23"/>
  <c r="D29" i="23"/>
  <c r="D30" i="23"/>
  <c r="D31" i="23"/>
  <c r="D32" i="23"/>
  <c r="D33" i="23"/>
  <c r="D35" i="23"/>
  <c r="D36" i="23"/>
  <c r="E5" i="23"/>
  <c r="F5" i="23"/>
  <c r="D37" i="23"/>
  <c r="D27" i="23"/>
  <c r="D24" i="23"/>
  <c r="D34" i="23"/>
  <c r="D20" i="23"/>
  <c r="D6" i="23"/>
  <c r="D17" i="23"/>
  <c r="F7" i="15"/>
  <c r="F8" i="15"/>
  <c r="F9" i="15"/>
  <c r="F10" i="15"/>
  <c r="F12" i="15"/>
  <c r="F13" i="15"/>
  <c r="F15" i="15"/>
  <c r="F16" i="15"/>
  <c r="F18" i="15"/>
  <c r="F19" i="15"/>
  <c r="F21" i="15"/>
  <c r="F23" i="15"/>
  <c r="F26" i="15"/>
  <c r="F28" i="15"/>
  <c r="F29" i="15"/>
  <c r="F30" i="15"/>
  <c r="F31" i="15"/>
  <c r="F32" i="15"/>
  <c r="F33" i="15"/>
  <c r="F35" i="15"/>
  <c r="F36" i="15"/>
  <c r="E7" i="15"/>
  <c r="E8" i="15"/>
  <c r="E9" i="15"/>
  <c r="E10" i="15"/>
  <c r="E11" i="15"/>
  <c r="E12" i="15"/>
  <c r="E13" i="15"/>
  <c r="E14" i="15"/>
  <c r="E15" i="15"/>
  <c r="E16" i="15"/>
  <c r="E18" i="15"/>
  <c r="E19" i="15"/>
  <c r="E21" i="15"/>
  <c r="E23" i="15"/>
  <c r="E25" i="15"/>
  <c r="E26" i="15"/>
  <c r="E28" i="15"/>
  <c r="E29" i="15"/>
  <c r="E30" i="15"/>
  <c r="E31" i="15"/>
  <c r="E32" i="15"/>
  <c r="E33" i="15"/>
  <c r="E35" i="15"/>
  <c r="E36" i="15"/>
  <c r="D7" i="15"/>
  <c r="D8" i="15"/>
  <c r="D9" i="15"/>
  <c r="D10" i="15"/>
  <c r="D11" i="15"/>
  <c r="D12" i="15"/>
  <c r="D13" i="15"/>
  <c r="D14" i="15"/>
  <c r="D15" i="15"/>
  <c r="D16" i="15"/>
  <c r="D18" i="15"/>
  <c r="D19" i="15"/>
  <c r="D21" i="15"/>
  <c r="D23" i="15"/>
  <c r="D25" i="15"/>
  <c r="D26" i="15"/>
  <c r="D28" i="15"/>
  <c r="D29" i="15"/>
  <c r="D30" i="15"/>
  <c r="D31" i="15"/>
  <c r="D32" i="15"/>
  <c r="D33" i="15"/>
  <c r="D35" i="15"/>
  <c r="D36" i="15"/>
  <c r="E5" i="15"/>
  <c r="F5" i="15"/>
  <c r="D5" i="15"/>
  <c r="D27" i="15"/>
  <c r="D24" i="15"/>
  <c r="D34" i="15"/>
  <c r="D20" i="15"/>
  <c r="D6" i="15"/>
  <c r="D17" i="15"/>
  <c r="E27" i="23"/>
  <c r="E24" i="23"/>
  <c r="E6" i="23"/>
  <c r="E17" i="23"/>
  <c r="E26" i="16"/>
  <c r="G26" i="16" s="1"/>
  <c r="E27" i="16"/>
  <c r="G27" i="16" s="1"/>
  <c r="E37" i="15"/>
  <c r="E27" i="15"/>
  <c r="E24" i="15"/>
  <c r="E34" i="15"/>
  <c r="E6" i="15"/>
  <c r="F24" i="23"/>
  <c r="G24" i="23" s="1"/>
  <c r="F7" i="17"/>
  <c r="F8" i="17"/>
  <c r="F9" i="17"/>
  <c r="F10" i="17"/>
  <c r="F12" i="17"/>
  <c r="F13" i="17"/>
  <c r="F15" i="17"/>
  <c r="F16" i="17"/>
  <c r="F18" i="17"/>
  <c r="F19" i="17"/>
  <c r="F21" i="17"/>
  <c r="F23" i="17"/>
  <c r="F25" i="17"/>
  <c r="F26" i="17"/>
  <c r="F28" i="17"/>
  <c r="F29" i="17"/>
  <c r="F30" i="17"/>
  <c r="F31" i="17"/>
  <c r="F32" i="17"/>
  <c r="F33" i="17"/>
  <c r="F35" i="17"/>
  <c r="F36" i="17"/>
  <c r="E6" i="17"/>
  <c r="E7" i="17"/>
  <c r="E8" i="17"/>
  <c r="E9" i="17"/>
  <c r="E10" i="17"/>
  <c r="E11" i="17"/>
  <c r="E12" i="17"/>
  <c r="E13" i="17"/>
  <c r="E15" i="17"/>
  <c r="E16" i="17"/>
  <c r="E18" i="17"/>
  <c r="E19" i="17"/>
  <c r="E20" i="17"/>
  <c r="E21" i="17"/>
  <c r="E23" i="17"/>
  <c r="E24" i="17"/>
  <c r="E25" i="17"/>
  <c r="E26" i="17"/>
  <c r="E27" i="17"/>
  <c r="E28" i="17"/>
  <c r="E29" i="17"/>
  <c r="E30" i="17"/>
  <c r="E31" i="17"/>
  <c r="E32" i="17"/>
  <c r="E33" i="17"/>
  <c r="E35" i="17"/>
  <c r="E36" i="17"/>
  <c r="E37" i="17"/>
  <c r="D6" i="17"/>
  <c r="D7" i="17"/>
  <c r="D8" i="17"/>
  <c r="D9" i="17"/>
  <c r="D10" i="17"/>
  <c r="D11" i="17"/>
  <c r="D12" i="17"/>
  <c r="D13" i="17"/>
  <c r="D14" i="17"/>
  <c r="D15" i="17"/>
  <c r="D16" i="17"/>
  <c r="D18" i="17"/>
  <c r="D19" i="17"/>
  <c r="D20" i="17"/>
  <c r="D21" i="17"/>
  <c r="D23" i="17"/>
  <c r="D24" i="17"/>
  <c r="D25" i="17"/>
  <c r="D26" i="17"/>
  <c r="D27" i="17"/>
  <c r="D28" i="17"/>
  <c r="D29" i="17"/>
  <c r="D30" i="17"/>
  <c r="D31" i="17"/>
  <c r="D32" i="17"/>
  <c r="D33" i="17"/>
  <c r="D35" i="17"/>
  <c r="D36" i="17"/>
  <c r="D37" i="17"/>
  <c r="E5" i="17"/>
  <c r="F5" i="17"/>
  <c r="F6" i="15"/>
  <c r="E17" i="15"/>
  <c r="E20" i="15"/>
  <c r="F24" i="15"/>
  <c r="F27" i="15"/>
  <c r="F6" i="17"/>
  <c r="F38" i="17"/>
  <c r="F17" i="17"/>
  <c r="F37" i="17"/>
  <c r="F27" i="17"/>
  <c r="F24" i="17"/>
  <c r="F20" i="17"/>
  <c r="E34" i="17"/>
  <c r="E38" i="17"/>
  <c r="E17" i="17"/>
  <c r="D34" i="17"/>
  <c r="D38" i="17"/>
  <c r="D38" i="21" s="1"/>
  <c r="D17" i="17"/>
  <c r="E37" i="23"/>
  <c r="E20" i="23"/>
  <c r="F6" i="23"/>
  <c r="G6" i="23" s="1"/>
  <c r="F27" i="23"/>
  <c r="G20" i="23" l="1"/>
  <c r="G30" i="23"/>
  <c r="G13" i="23"/>
  <c r="G27" i="23"/>
  <c r="G5" i="23"/>
  <c r="G41" i="21"/>
  <c r="G35" i="23"/>
  <c r="G17" i="23"/>
  <c r="G33" i="15"/>
  <c r="G28" i="17"/>
  <c r="G34" i="16"/>
  <c r="G34" i="17"/>
  <c r="G13" i="17"/>
  <c r="G34" i="15"/>
  <c r="G27" i="17"/>
  <c r="I40" i="10"/>
  <c r="L40" i="10" s="1"/>
  <c r="L40" i="11"/>
  <c r="O14" i="11"/>
  <c r="F14" i="17" s="1"/>
  <c r="G14" i="17" s="1"/>
  <c r="E13" i="21"/>
  <c r="E27" i="21"/>
  <c r="E24" i="21"/>
  <c r="D33" i="21"/>
  <c r="D29" i="21"/>
  <c r="D23" i="21"/>
  <c r="E29" i="21"/>
  <c r="E16" i="21"/>
  <c r="D24" i="21"/>
  <c r="D32" i="21"/>
  <c r="D28" i="21"/>
  <c r="D5" i="21"/>
  <c r="F17" i="21"/>
  <c r="F30" i="21"/>
  <c r="F29" i="21"/>
  <c r="E28" i="21"/>
  <c r="D27" i="21"/>
  <c r="E20" i="21"/>
  <c r="D37" i="21"/>
  <c r="D8" i="21"/>
  <c r="E23" i="21"/>
  <c r="E8" i="21"/>
  <c r="F24" i="21"/>
  <c r="D21" i="21"/>
  <c r="D15" i="21"/>
  <c r="D11" i="21"/>
  <c r="D7" i="21"/>
  <c r="E32" i="21"/>
  <c r="E21" i="21"/>
  <c r="E15" i="21"/>
  <c r="E11" i="21"/>
  <c r="E7" i="21"/>
  <c r="F32" i="21"/>
  <c r="F15" i="21"/>
  <c r="F10" i="21"/>
  <c r="F26" i="21"/>
  <c r="F18" i="21"/>
  <c r="F20" i="21"/>
  <c r="G20" i="21" s="1"/>
  <c r="D43" i="21"/>
  <c r="D16" i="21"/>
  <c r="E17" i="21"/>
  <c r="D17" i="21"/>
  <c r="E5" i="21"/>
  <c r="F6" i="21"/>
  <c r="E33" i="21"/>
  <c r="F28" i="21"/>
  <c r="E6" i="21"/>
  <c r="E37" i="21"/>
  <c r="D6" i="21"/>
  <c r="D36" i="21"/>
  <c r="D31" i="21"/>
  <c r="D26" i="21"/>
  <c r="D19" i="21"/>
  <c r="D14" i="21"/>
  <c r="D10" i="21"/>
  <c r="E36" i="21"/>
  <c r="E31" i="21"/>
  <c r="E26" i="21"/>
  <c r="E19" i="21"/>
  <c r="E10" i="21"/>
  <c r="F36" i="21"/>
  <c r="F19" i="21"/>
  <c r="F9" i="21"/>
  <c r="F23" i="21"/>
  <c r="F16" i="21"/>
  <c r="D12" i="21"/>
  <c r="E12" i="21"/>
  <c r="F5" i="21"/>
  <c r="G5" i="21" s="1"/>
  <c r="F7" i="21"/>
  <c r="G7" i="21" s="1"/>
  <c r="D34" i="21"/>
  <c r="F13" i="21"/>
  <c r="G13" i="21" s="1"/>
  <c r="D20" i="21"/>
  <c r="D35" i="21"/>
  <c r="D30" i="21"/>
  <c r="D25" i="21"/>
  <c r="D18" i="21"/>
  <c r="D13" i="21"/>
  <c r="D9" i="21"/>
  <c r="E35" i="21"/>
  <c r="E25" i="21"/>
  <c r="E18" i="21"/>
  <c r="E9" i="21"/>
  <c r="F35" i="21"/>
  <c r="G35" i="21" s="1"/>
  <c r="F12" i="21"/>
  <c r="E30" i="21"/>
  <c r="F21" i="21"/>
  <c r="G21" i="21" s="1"/>
  <c r="F8" i="21"/>
  <c r="E14" i="21"/>
  <c r="F27" i="21"/>
  <c r="E43" i="21"/>
  <c r="F33" i="21"/>
  <c r="F31" i="21"/>
  <c r="G31" i="21" s="1"/>
  <c r="F14" i="16"/>
  <c r="O40" i="9"/>
  <c r="F40" i="15" s="1"/>
  <c r="G40" i="15" s="1"/>
  <c r="F11" i="23"/>
  <c r="G11" i="23" s="1"/>
  <c r="F37" i="23"/>
  <c r="G37" i="23" s="1"/>
  <c r="F38" i="23"/>
  <c r="F38" i="21" s="1"/>
  <c r="F34" i="23"/>
  <c r="G16" i="21" l="1"/>
  <c r="G29" i="21"/>
  <c r="G28" i="21"/>
  <c r="G30" i="21"/>
  <c r="G27" i="21"/>
  <c r="G18" i="21"/>
  <c r="G17" i="21"/>
  <c r="G6" i="21"/>
  <c r="G26" i="21"/>
  <c r="G10" i="21"/>
  <c r="G8" i="21"/>
  <c r="G24" i="21"/>
  <c r="G33" i="21"/>
  <c r="I43" i="10"/>
  <c r="L43" i="10" s="1"/>
  <c r="L48" i="10" s="1"/>
  <c r="F37" i="21"/>
  <c r="G37" i="21" s="1"/>
  <c r="L43" i="11"/>
  <c r="O40" i="11"/>
  <c r="F40" i="17" s="1"/>
  <c r="G40" i="17" s="1"/>
  <c r="F34" i="21"/>
  <c r="F11" i="21"/>
  <c r="G11" i="21" s="1"/>
  <c r="F40" i="16"/>
  <c r="G40" i="16" s="1"/>
  <c r="O43" i="9"/>
  <c r="O48" i="9" s="1"/>
  <c r="F14" i="23"/>
  <c r="G14" i="23" s="1"/>
  <c r="F25" i="23"/>
  <c r="G25" i="23" s="1"/>
  <c r="E34" i="23"/>
  <c r="G34" i="23" s="1"/>
  <c r="E38" i="23"/>
  <c r="E38" i="21" s="1"/>
  <c r="F43" i="16" l="1"/>
  <c r="G43" i="16" s="1"/>
  <c r="F43" i="15"/>
  <c r="G43" i="15" s="1"/>
  <c r="O43" i="11"/>
  <c r="O48" i="11" s="1"/>
  <c r="F25" i="21"/>
  <c r="G25" i="21" s="1"/>
  <c r="F14" i="21"/>
  <c r="G14" i="21" s="1"/>
  <c r="E34" i="21"/>
  <c r="G34" i="21" s="1"/>
  <c r="F40" i="23"/>
  <c r="G40" i="23" s="1"/>
  <c r="F43" i="17" l="1"/>
  <c r="G43" i="17" s="1"/>
  <c r="F40" i="21"/>
  <c r="G40" i="21" s="1"/>
  <c r="F43" i="21" l="1"/>
  <c r="G43" i="21" s="1"/>
</calcChain>
</file>

<file path=xl/comments1.xml><?xml version="1.0" encoding="utf-8"?>
<comments xmlns="http://schemas.openxmlformats.org/spreadsheetml/2006/main">
  <authors>
    <author>Iroda2021</author>
  </authors>
  <commentList>
    <comment ref="G33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Rezsi visszatérítés
</t>
        </r>
      </text>
    </comment>
    <comment ref="H33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Rezsi visszatérítés
</t>
        </r>
      </text>
    </comment>
    <comment ref="I33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Rezsi visszatérítés
</t>
        </r>
      </text>
    </comment>
  </commentList>
</comments>
</file>

<file path=xl/comments2.xml><?xml version="1.0" encoding="utf-8"?>
<comments xmlns="http://schemas.openxmlformats.org/spreadsheetml/2006/main">
  <authors>
    <author>Iroda2021</author>
  </authors>
  <commentList>
    <comment ref="D13" authorId="0" shapeId="0">
      <text>
        <r>
          <rPr>
            <b/>
            <sz val="9"/>
            <color indexed="81"/>
            <rFont val="Tahoma"/>
            <charset val="1"/>
          </rPr>
          <t>24 181 600 Ft/hó összeggel számolva 12 hónapra, védőnők 3 hónapra havi 831 eFt összeggel korrigálva</t>
        </r>
      </text>
    </comment>
    <comment ref="E13" authorId="0" shapeId="0">
      <text>
        <r>
          <rPr>
            <b/>
            <sz val="9"/>
            <color indexed="81"/>
            <rFont val="Tahoma"/>
            <charset val="1"/>
          </rPr>
          <t>24 181 600 Ft/hó összeggel számolva 12 hónapra, védőnők 3 hónapra havi 831 eFt összeggel korrigálva</t>
        </r>
      </text>
    </comment>
    <comment ref="F13" authorId="0" shapeId="0">
      <text>
        <r>
          <rPr>
            <b/>
            <sz val="9"/>
            <color indexed="81"/>
            <rFont val="Tahoma"/>
            <charset val="1"/>
          </rPr>
          <t>24 181 600 Ft/hó összeggel számolva 12 hónapra, védőnők 3 hónapra havi 831 eFt összeggel korrigálva</t>
        </r>
      </text>
    </comment>
    <comment ref="J13" authorId="0" shapeId="0">
      <text>
        <r>
          <rPr>
            <b/>
            <sz val="9"/>
            <color indexed="81"/>
            <rFont val="Tahoma"/>
            <charset val="1"/>
          </rPr>
          <t>966 600 Ft/hó összeggel számolva 9 hónapra</t>
        </r>
      </text>
    </comment>
    <comment ref="K13" authorId="0" shapeId="0">
      <text>
        <r>
          <rPr>
            <b/>
            <sz val="9"/>
            <color indexed="81"/>
            <rFont val="Tahoma"/>
            <charset val="1"/>
          </rPr>
          <t>966 600 Ft/hó összeggel számolva 9 hónapra</t>
        </r>
      </text>
    </comment>
    <comment ref="L13" authorId="0" shapeId="0">
      <text>
        <r>
          <rPr>
            <b/>
            <sz val="9"/>
            <color indexed="81"/>
            <rFont val="Tahoma"/>
            <charset val="1"/>
          </rPr>
          <t>966 600 Ft/hó összeggel számolva 9 hónapra</t>
        </r>
      </text>
    </comment>
    <comment ref="D28" authorId="0" shapeId="0">
      <text>
        <r>
          <rPr>
            <b/>
            <sz val="9"/>
            <color indexed="81"/>
            <rFont val="Tahoma"/>
            <family val="2"/>
            <charset val="238"/>
          </rPr>
          <t>bérletek: 2.947.500 Ft, solt vérvétel elmaradás: 80.000 Ft/hó összesen 2.640.000 Ft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  <charset val="238"/>
          </rPr>
          <t>bérletek: 2.947.500 Ft, solt vérvétel elmaradás: 80.000 Ft/hó összesen 2.640.000 Ft</t>
        </r>
      </text>
    </comment>
    <comment ref="F28" authorId="0" shapeId="0">
      <text>
        <r>
          <rPr>
            <b/>
            <sz val="9"/>
            <color indexed="81"/>
            <rFont val="Tahoma"/>
            <family val="2"/>
            <charset val="238"/>
          </rPr>
          <t>bérletek: 2.947.500 Ft, solt vérvétel elmaradás: 80.000 Ft/hó összesen 2.640.000 Ft</t>
        </r>
      </text>
    </comment>
  </commentList>
</comments>
</file>

<file path=xl/comments3.xml><?xml version="1.0" encoding="utf-8"?>
<comments xmlns="http://schemas.openxmlformats.org/spreadsheetml/2006/main">
  <authors>
    <author>Iroda2021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  <charset val="238"/>
          </rPr>
          <t>választás: 1.929.229 Ft, népszámlálás: 2.898.832 Ft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admin</author>
    <author>HP</author>
    <author>User</author>
    <author>Iroda2021</author>
  </authors>
  <commentList>
    <comment ref="J2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ÖTI, mezőőrség, járművek, tűzoltók, pályázatok</t>
        </r>
      </text>
    </comment>
    <comment ref="J13" authorId="1" shapeId="0">
      <text>
        <r>
          <rPr>
            <sz val="9"/>
            <color indexed="81"/>
            <rFont val="Tahoma"/>
            <family val="2"/>
            <charset val="238"/>
          </rPr>
          <t>pályázatok működési támogatása</t>
        </r>
      </text>
    </comment>
    <comment ref="K13" authorId="1" shapeId="0">
      <text>
        <r>
          <rPr>
            <sz val="9"/>
            <color indexed="81"/>
            <rFont val="Tahoma"/>
            <family val="2"/>
            <charset val="238"/>
          </rPr>
          <t>pályázatok működési támogatása</t>
        </r>
      </text>
    </comment>
    <comment ref="L13" authorId="1" shapeId="0">
      <text>
        <r>
          <rPr>
            <b/>
            <sz val="9"/>
            <color indexed="81"/>
            <rFont val="Tahoma"/>
            <family val="2"/>
            <charset val="238"/>
          </rPr>
          <t>Mezőőri támogatás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E13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önkormányzatok támogatása: 17 634 303, központi ügyelet: 16 848 000</t>
        </r>
      </text>
    </comment>
    <comment ref="AF13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önkormányzatok támogatása: 17 634 303, központi ügyelet: 16 848 000</t>
        </r>
      </text>
    </comment>
    <comment ref="AG13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önkormányzatok támogatása: 23 660 768, központi ügyelet: 14 067 100</t>
        </r>
      </text>
    </comment>
    <comment ref="J16" authorId="2" shapeId="0">
      <text>
        <r>
          <rPr>
            <sz val="9"/>
            <color indexed="81"/>
            <rFont val="Tahoma"/>
            <family val="2"/>
            <charset val="238"/>
          </rPr>
          <t>TOP, MFP pályázatok támogatási bevétele</t>
        </r>
      </text>
    </comment>
    <comment ref="K16" authorId="2" shapeId="0">
      <text>
        <r>
          <rPr>
            <sz val="9"/>
            <color indexed="81"/>
            <rFont val="Tahoma"/>
            <family val="2"/>
            <charset val="238"/>
          </rPr>
          <t>TOP, MFP pályázatok támogatási bevétele</t>
        </r>
      </text>
    </comment>
    <comment ref="L16" authorId="2" shapeId="0">
      <text>
        <r>
          <rPr>
            <sz val="9"/>
            <color indexed="81"/>
            <rFont val="Tahoma"/>
            <family val="2"/>
            <charset val="238"/>
          </rPr>
          <t>TOP, MFP pályázatok támogatási bevétele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víztoronybérlet, földbérlet</t>
        </r>
      </text>
    </comment>
    <comment ref="H2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víztoronybérlet, földbérlet</t>
        </r>
      </text>
    </comment>
    <comment ref="I27" authorId="0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víztoronybérlet, földbérlet</t>
        </r>
      </text>
    </comment>
    <comment ref="P27" authorId="3" shapeId="0">
      <text>
        <r>
          <rPr>
            <b/>
            <sz val="9"/>
            <color indexed="81"/>
            <rFont val="Tahoma"/>
            <family val="2"/>
            <charset val="238"/>
          </rPr>
          <t>Piac díjak</t>
        </r>
      </text>
    </comment>
    <comment ref="Q27" authorId="3" shapeId="0">
      <text>
        <r>
          <rPr>
            <b/>
            <sz val="9"/>
            <color indexed="81"/>
            <rFont val="Tahoma"/>
            <family val="2"/>
            <charset val="238"/>
          </rPr>
          <t>Piac díjak</t>
        </r>
      </text>
    </comment>
    <comment ref="R27" authorId="3" shapeId="0">
      <text>
        <r>
          <rPr>
            <b/>
            <sz val="9"/>
            <color indexed="81"/>
            <rFont val="Tahoma"/>
            <family val="2"/>
            <charset val="238"/>
          </rPr>
          <t>Piac díjak</t>
        </r>
      </text>
    </comment>
    <comment ref="Y27" authorId="3" shapeId="0">
      <text>
        <r>
          <rPr>
            <b/>
            <sz val="9"/>
            <color indexed="81"/>
            <rFont val="Tahoma"/>
            <family val="2"/>
            <charset val="238"/>
          </rPr>
          <t>Csarnok bérlet</t>
        </r>
      </text>
    </comment>
    <comment ref="Z27" authorId="3" shapeId="0">
      <text>
        <r>
          <rPr>
            <b/>
            <sz val="9"/>
            <color indexed="81"/>
            <rFont val="Tahoma"/>
            <family val="2"/>
            <charset val="238"/>
          </rPr>
          <t>Csarnok bérlet</t>
        </r>
      </text>
    </comment>
    <comment ref="AA27" authorId="3" shapeId="0">
      <text>
        <r>
          <rPr>
            <b/>
            <sz val="9"/>
            <color indexed="81"/>
            <rFont val="Tahoma"/>
            <family val="2"/>
            <charset val="238"/>
          </rPr>
          <t>Csarnok bérlet</t>
        </r>
      </text>
    </comment>
    <comment ref="AB27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Fűtés továbbszámlázás csarnok</t>
        </r>
      </text>
    </comment>
    <comment ref="AC27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Fűtés továbbszámlázás csarnok</t>
        </r>
      </text>
    </comment>
    <comment ref="AD27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Fűtés továbbszámlázás csarnok</t>
        </r>
      </text>
    </comment>
    <comment ref="G30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Víztorony bérlet áfa</t>
        </r>
      </text>
    </comment>
    <comment ref="H30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Víztorony bérlet áfa</t>
        </r>
      </text>
    </comment>
    <comment ref="I30" authorId="2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Víztorony bérlet áfa</t>
        </r>
      </text>
    </comment>
    <comment ref="V35" authorId="3" shapeId="0">
      <text>
        <r>
          <rPr>
            <b/>
            <sz val="9"/>
            <color indexed="81"/>
            <rFont val="Tahoma"/>
            <family val="2"/>
            <charset val="238"/>
          </rPr>
          <t>telek eladás: vízmű 3.037.218, hrsz 1849/2, 1131, 1130 összesen 4.000.000 Ft</t>
        </r>
      </text>
    </comment>
    <comment ref="W35" authorId="3" shapeId="0">
      <text>
        <r>
          <rPr>
            <b/>
            <sz val="9"/>
            <color indexed="81"/>
            <rFont val="Tahoma"/>
            <family val="2"/>
            <charset val="238"/>
          </rPr>
          <t>telek eladás: vízmű 3.037.218, hrsz 1849/2, 1131, 1130 összesen 4.000.000 Ft</t>
        </r>
      </text>
    </comment>
    <comment ref="X35" authorId="3" shapeId="0">
      <text>
        <r>
          <rPr>
            <b/>
            <sz val="9"/>
            <color indexed="81"/>
            <rFont val="Tahoma"/>
            <family val="2"/>
            <charset val="238"/>
          </rPr>
          <t>telek eladás: vízmű 3.037.218, hrsz 1849/2, 1131, 1130 összesen 4.000.000 Ft</t>
        </r>
      </text>
    </comment>
    <comment ref="D41" authorId="3" shapeId="0">
      <text>
        <r>
          <rPr>
            <b/>
            <sz val="9"/>
            <color indexed="81"/>
            <rFont val="Tahoma"/>
            <charset val="1"/>
          </rPr>
          <t>Megelőlegezés</t>
        </r>
      </text>
    </comment>
    <comment ref="E41" authorId="3" shapeId="0">
      <text>
        <r>
          <rPr>
            <b/>
            <sz val="9"/>
            <color indexed="81"/>
            <rFont val="Tahoma"/>
            <charset val="1"/>
          </rPr>
          <t>Megelőlegezés</t>
        </r>
      </text>
    </comment>
    <comment ref="F41" authorId="3" shapeId="0">
      <text>
        <r>
          <rPr>
            <b/>
            <sz val="9"/>
            <color indexed="81"/>
            <rFont val="Tahoma"/>
            <charset val="1"/>
          </rPr>
          <t>Megelőlegezés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E5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A költségvetés készítésekor 75.844.800 Ft összeget kell figyelembe venni.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beszámítás után: 3.779.472 Ft</t>
        </r>
      </text>
    </comment>
    <comment ref="E10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beszámítás után: 0 Ft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beszámítás után: 0 Ft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A költségvetés készítésekor 99.807.912 
Ft összeget kell figyelembe venni.</t>
        </r>
      </text>
    </comment>
  </commentList>
</comments>
</file>

<file path=xl/sharedStrings.xml><?xml version="1.0" encoding="utf-8"?>
<sst xmlns="http://schemas.openxmlformats.org/spreadsheetml/2006/main" count="2159" uniqueCount="338">
  <si>
    <t>5.</t>
  </si>
  <si>
    <t>9.</t>
  </si>
  <si>
    <t xml:space="preserve"> </t>
  </si>
  <si>
    <t>Megnevezés</t>
  </si>
  <si>
    <t>Összesen</t>
  </si>
  <si>
    <t>10.</t>
  </si>
  <si>
    <t>1.</t>
  </si>
  <si>
    <t>2.</t>
  </si>
  <si>
    <t>3.</t>
  </si>
  <si>
    <t>4.</t>
  </si>
  <si>
    <t>6.</t>
  </si>
  <si>
    <t>7.</t>
  </si>
  <si>
    <t>8.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</si>
  <si>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</si>
  <si>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</si>
  <si>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</si>
  <si>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</si>
  <si>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</si>
  <si>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</si>
  <si>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</si>
  <si>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</si>
  <si>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</si>
  <si>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</si>
  <si>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</si>
  <si>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</si>
  <si>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</si>
  <si>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</si>
  <si>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</si>
  <si>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</si>
  <si>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</si>
  <si>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</si>
  <si>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</si>
  <si>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</si>
  <si>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</si>
  <si>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</si>
  <si>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</si>
  <si>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</si>
  <si>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Bevételek</t>
  </si>
  <si>
    <t>Bevételek összesen</t>
  </si>
  <si>
    <t>1.1 számú táblázat</t>
  </si>
  <si>
    <t>1.2 számú táblázat</t>
  </si>
  <si>
    <t>1.3 számú táblázat</t>
  </si>
  <si>
    <t>1.4 számú táblázat</t>
  </si>
  <si>
    <t>1.5 számú táblázat</t>
  </si>
  <si>
    <t>Tény</t>
  </si>
  <si>
    <t>Óvoda 851 011</t>
  </si>
  <si>
    <t>Óvoda SNI 851 012</t>
  </si>
  <si>
    <t>Könyvtár 910 123</t>
  </si>
  <si>
    <t>Járóbeteg  862 211</t>
  </si>
  <si>
    <t>Védőnő 869 041</t>
  </si>
  <si>
    <t>Lapkiadás 581 400</t>
  </si>
  <si>
    <t>Zöldterület kezelés 813 000</t>
  </si>
  <si>
    <t>Bevételek Százszorszép Óvoda</t>
  </si>
  <si>
    <t>Bevételek Polgármesteri Hivatal</t>
  </si>
  <si>
    <t>Lakóingatlan bérbead 680 001</t>
  </si>
  <si>
    <t>Nem lakóingatlan bérbead 680 002</t>
  </si>
  <si>
    <t>Önkormányzat összesen</t>
  </si>
  <si>
    <t>Mód. ei.</t>
  </si>
  <si>
    <t>Önkorm. elszámolásai 841 901 - 841 906</t>
  </si>
  <si>
    <t>1. számú táblázat</t>
  </si>
  <si>
    <t>Bevételek Mindösszesen Felösszesített</t>
  </si>
  <si>
    <t>Bevételek Dunavecse Város Önkormányzata</t>
  </si>
  <si>
    <t>Önkorm. Igazgatás 841 126</t>
  </si>
  <si>
    <t>Helyi önkormányzatok működésének általános támogatása</t>
  </si>
  <si>
    <t>Települési önkormányzatok egyes köznevelési feladatainak támogatása</t>
  </si>
  <si>
    <t>Települési önkormányzatok szociális és gyermekjóléti  feladatainak támogatása</t>
  </si>
  <si>
    <t>Települési önkormányzatok kulturális feladatainak támogatása</t>
  </si>
  <si>
    <t>Működési célú központosított előirányzatok</t>
  </si>
  <si>
    <t>Helyi önkormányzatok kiegészítő támogatásai</t>
  </si>
  <si>
    <t>Önkormányzatok működési támogatásai (=01+…+06)</t>
  </si>
  <si>
    <t>Elvonások és befizetések bevételei</t>
  </si>
  <si>
    <t>Egyéb működési célú támogatások bevételei államháztartáson belülről</t>
  </si>
  <si>
    <t>Felhalmozási célú önkormányzati támogatások</t>
  </si>
  <si>
    <t>Egyéb felhalmozási célú támogatások bevételei államháztartáson belülről</t>
  </si>
  <si>
    <t xml:space="preserve">Társaságok jövedelemadói </t>
  </si>
  <si>
    <t>Gépjárműadók</t>
  </si>
  <si>
    <t>Áru- és készletértékesítés ellenértéke</t>
  </si>
  <si>
    <t>Szolgáltatások ellenértéke</t>
  </si>
  <si>
    <t>Ellátási díjak</t>
  </si>
  <si>
    <t>Kiszámlázott általános forgalmi adó</t>
  </si>
  <si>
    <t>Kamatbevételek</t>
  </si>
  <si>
    <t>Egyéb pénzügyi műveletek bevételei</t>
  </si>
  <si>
    <t>Ingatlanok értékesítése</t>
  </si>
  <si>
    <t>Egyéb tárgyi eszközök értékesítése</t>
  </si>
  <si>
    <t>34.</t>
  </si>
  <si>
    <t>36.</t>
  </si>
  <si>
    <t>Felhalmozási célú támogatások államháztartáson belülről (=11+12)</t>
  </si>
  <si>
    <t>Jövedelemadók (=14+15)</t>
  </si>
  <si>
    <t>Működési célú átvett pénzeszközök</t>
  </si>
  <si>
    <t>Működési célú támogatások államháztartáson belülről (=07+08+09)</t>
  </si>
  <si>
    <t>Rovat</t>
  </si>
  <si>
    <t>B111</t>
  </si>
  <si>
    <t>B112</t>
  </si>
  <si>
    <t>B113</t>
  </si>
  <si>
    <t>B114</t>
  </si>
  <si>
    <t>B115</t>
  </si>
  <si>
    <t>B116</t>
  </si>
  <si>
    <t>B11</t>
  </si>
  <si>
    <t>B12</t>
  </si>
  <si>
    <t>B1</t>
  </si>
  <si>
    <t>B16</t>
  </si>
  <si>
    <t>B21</t>
  </si>
  <si>
    <t>B25</t>
  </si>
  <si>
    <t>B2</t>
  </si>
  <si>
    <t>B311</t>
  </si>
  <si>
    <t>B312</t>
  </si>
  <si>
    <t>B31</t>
  </si>
  <si>
    <t>B34</t>
  </si>
  <si>
    <t>B354</t>
  </si>
  <si>
    <t>B3</t>
  </si>
  <si>
    <t>B401</t>
  </si>
  <si>
    <t>B402</t>
  </si>
  <si>
    <t>B403</t>
  </si>
  <si>
    <t>B405</t>
  </si>
  <si>
    <t>B406</t>
  </si>
  <si>
    <t>B408</t>
  </si>
  <si>
    <t>B409</t>
  </si>
  <si>
    <t>B410</t>
  </si>
  <si>
    <t>B4</t>
  </si>
  <si>
    <t>B52</t>
  </si>
  <si>
    <t>B53</t>
  </si>
  <si>
    <t>B5</t>
  </si>
  <si>
    <t>B6</t>
  </si>
  <si>
    <t>B7</t>
  </si>
  <si>
    <t>B8</t>
  </si>
  <si>
    <t>B1-B8</t>
  </si>
  <si>
    <t xml:space="preserve">Egyéb működési bevételek </t>
  </si>
  <si>
    <r>
      <t xml:space="preserve">Tulajdonosi bevételek </t>
    </r>
    <r>
      <rPr>
        <b/>
        <sz val="10"/>
        <rFont val="Arial"/>
        <family val="2"/>
        <charset val="238"/>
      </rPr>
      <t>(vagyonkez. kapcs. díjak)</t>
    </r>
  </si>
  <si>
    <t>091120</t>
  </si>
  <si>
    <t>082091</t>
  </si>
  <si>
    <t>082044</t>
  </si>
  <si>
    <t>083030</t>
  </si>
  <si>
    <t>082064</t>
  </si>
  <si>
    <t>072210</t>
  </si>
  <si>
    <t>074031</t>
  </si>
  <si>
    <t>Finanszírozási bevételek (intézményfin., függő)</t>
  </si>
  <si>
    <t>37.</t>
  </si>
  <si>
    <t>011130</t>
  </si>
  <si>
    <t>013350</t>
  </si>
  <si>
    <t>066010</t>
  </si>
  <si>
    <t>Közmunka 890 442-443-444</t>
  </si>
  <si>
    <t>Felhalmozási célú átvett pénzeszközök (pály. igénylések)</t>
  </si>
  <si>
    <t>B351</t>
  </si>
  <si>
    <r>
      <t xml:space="preserve">Vagyoni tipusú adók </t>
    </r>
    <r>
      <rPr>
        <b/>
        <sz val="10"/>
        <color indexed="8"/>
        <rFont val="Arial"/>
        <family val="2"/>
        <charset val="238"/>
      </rPr>
      <t>(Kommunális adó)</t>
    </r>
  </si>
  <si>
    <r>
      <t xml:space="preserve">Értékesítési és forgalmi adók </t>
    </r>
    <r>
      <rPr>
        <b/>
        <sz val="10"/>
        <color indexed="8"/>
        <rFont val="Arial"/>
        <family val="2"/>
        <charset val="238"/>
      </rPr>
      <t>(IPA)</t>
    </r>
  </si>
  <si>
    <r>
      <t xml:space="preserve">Magánszemélyek jövedelemadói </t>
    </r>
    <r>
      <rPr>
        <b/>
        <sz val="10"/>
        <color indexed="8"/>
        <rFont val="Arial"/>
        <family val="2"/>
        <charset val="238"/>
      </rPr>
      <t>(Termőföld bérbeadás jövadó)</t>
    </r>
  </si>
  <si>
    <t>38.</t>
  </si>
  <si>
    <t>Közhatalmi bevételek (=16+17+...+20)</t>
  </si>
  <si>
    <t>Működési bevételek (=22+…+29)</t>
  </si>
  <si>
    <t>Felhalmozási bevételek (=31+32)</t>
  </si>
  <si>
    <t>B355, B36</t>
  </si>
  <si>
    <r>
      <t xml:space="preserve">Egyéb közhatalmi bevételek </t>
    </r>
    <r>
      <rPr>
        <b/>
        <sz val="10"/>
        <color indexed="8"/>
        <rFont val="Arial"/>
        <family val="2"/>
        <charset val="238"/>
      </rPr>
      <t>(Talajterh., bírság, ig. szolg. díj)</t>
    </r>
  </si>
  <si>
    <t>Települési önkormányzatok egyes köznevelési feladatainak támogatása (óvoda)</t>
  </si>
  <si>
    <t>%</t>
  </si>
  <si>
    <t>B403, B404</t>
  </si>
  <si>
    <t>106010</t>
  </si>
  <si>
    <t>041233 - 041232</t>
  </si>
  <si>
    <t>Pénzmaradvány</t>
  </si>
  <si>
    <t>1.6 számú táblázat</t>
  </si>
  <si>
    <t>Költségvetési bevételek (=10+13+21+30+33+…+35)</t>
  </si>
  <si>
    <t>39.</t>
  </si>
  <si>
    <t>Bevételek mindösszesen (=36+37+38)</t>
  </si>
  <si>
    <t>B1-B7</t>
  </si>
  <si>
    <t>Gyermekétk bölcsődében 889 103</t>
  </si>
  <si>
    <t>104035</t>
  </si>
  <si>
    <t>Egyéb működési bevételek</t>
  </si>
  <si>
    <t>Egyéb működési bevételek (bizt., visszatér)</t>
  </si>
  <si>
    <t>Közvetített szolgáltatások (számlázott rezsi)</t>
  </si>
  <si>
    <t>Felhalmozási célú átvett pénzeszközök</t>
  </si>
  <si>
    <t>Bevételek Dr. Kolozs Gergely Tipegő Bölcsőde</t>
  </si>
  <si>
    <t>Bevételek Dr. Kolozs Gergely Szakrendelő</t>
  </si>
  <si>
    <t>Bölcsöde 889 101</t>
  </si>
  <si>
    <r>
      <t xml:space="preserve">Egyéb közhatalmi bevételek </t>
    </r>
    <r>
      <rPr>
        <b/>
        <sz val="10"/>
        <color indexed="8"/>
        <rFont val="Arial"/>
        <family val="2"/>
        <charset val="238"/>
      </rPr>
      <t>(Talajterh., bírság, ig. szolg. Díj, pótlék)</t>
    </r>
  </si>
  <si>
    <t>063080</t>
  </si>
  <si>
    <t>052080</t>
  </si>
  <si>
    <t>Vízellátással kapcs közmű üzemeltetése</t>
  </si>
  <si>
    <t>Szennyvízcsatorna épít, fenntart, üzem</t>
  </si>
  <si>
    <t>Szolgáltatások ellenértéke (helység, egyéb bérlet)</t>
  </si>
  <si>
    <r>
      <t xml:space="preserve">Szolgáltatások ellenértéke </t>
    </r>
    <r>
      <rPr>
        <b/>
        <sz val="10"/>
        <rFont val="Arial"/>
        <family val="2"/>
        <charset val="238"/>
      </rPr>
      <t>(mezőőri jár., közter. haszn., torony, vízhálózat és földbérlet (felhalm célú), lakó és nem lakó bérlet)</t>
    </r>
  </si>
  <si>
    <t>B411</t>
  </si>
  <si>
    <t>Működési célú átvett pénzeszközök (gyümölcs tám.)</t>
  </si>
  <si>
    <t>Sport int 931 102</t>
  </si>
  <si>
    <t>081030</t>
  </si>
  <si>
    <t>Ft</t>
  </si>
  <si>
    <t>Szolgáltatások ellenértéke (Solt vérvétel, tüdőszűrés, vévétel)</t>
  </si>
  <si>
    <t>Települési önkormányzatok szociális és gyermekjóléti  feladatainak támogatása (étkeztetés, bölcsőde, segélyek)</t>
  </si>
  <si>
    <t>Finanszírozási bevételek (intézményfin., függő, értékpapír)</t>
  </si>
  <si>
    <t>Gyermekétkeztetés köznevelésben</t>
  </si>
  <si>
    <t>096015</t>
  </si>
  <si>
    <t>104031</t>
  </si>
  <si>
    <t>Munkahelyi étkeztetés köznevelésben</t>
  </si>
  <si>
    <t>096025</t>
  </si>
  <si>
    <t>Egészségbiztosítás finanszírozása</t>
  </si>
  <si>
    <t>072112, 072210, 074031</t>
  </si>
  <si>
    <t>Iskola működtetés</t>
  </si>
  <si>
    <t>091110 szakmai</t>
  </si>
  <si>
    <t>091140 üzemeltetési</t>
  </si>
  <si>
    <t>fő</t>
  </si>
  <si>
    <t>Jogcím</t>
  </si>
  <si>
    <t xml:space="preserve"> Normatíva</t>
  </si>
  <si>
    <t>Fajlagos</t>
  </si>
  <si>
    <t>Mutató</t>
  </si>
  <si>
    <t>Megjegyzés</t>
  </si>
  <si>
    <t>2. sz. melléklet I. Helyi önkormányzatok általános működési támogatása</t>
  </si>
  <si>
    <t>1. a</t>
  </si>
  <si>
    <t>Önkormányzati hivatal működésének támogatása (igazgatás, településfejlesztés, település rendezés és üzemeltetés, lakás és helységgazdálkodás, vízgazdálkodás, szennyvízkezelés, védelem, helyi adó, gazdaságszervezés, hulladékgazdálkodás, helyi közlekedés, … szervezése)</t>
  </si>
  <si>
    <t>Az a)-c) pont szerinti támogatások e melléklet V. pontja szerinti Beszámítással csökkentett együttes összege, továbbá a d) pont szerinti támogatás kizárólag az igazgatással, település-üzemeltetéssel és egyéb önkormányzati feladatokkal kapcsolatos működési kiadásokra használható fel. A beszámítás levonásakor alkalmazandó sorrend jogcímek szerint: 1.ba, 1.bb, 1.bc, 1.bd, 1.a</t>
  </si>
  <si>
    <t>1. ba</t>
  </si>
  <si>
    <t>Zöldterület gazdálkodás Ft/hektár (a beszmításnál 3. helyen)</t>
  </si>
  <si>
    <t>1. bb</t>
  </si>
  <si>
    <t>Közvilágítás (a 2016. évi országos adatok km arányos felosztása a kisfesz. hálózatra) (a beszmításnál 4. helyen)</t>
  </si>
  <si>
    <t>1. bc</t>
  </si>
  <si>
    <r>
      <t>Köztemető fenntartása (7.282 m</t>
    </r>
    <r>
      <rPr>
        <vertAlign val="superscript"/>
        <sz val="10"/>
        <rFont val="Arial CE"/>
        <family val="2"/>
        <charset val="238"/>
      </rPr>
      <t>2</t>
    </r>
    <r>
      <rPr>
        <sz val="10"/>
        <rFont val="Arial CE"/>
        <family val="2"/>
        <charset val="238"/>
      </rPr>
      <t xml:space="preserve"> a teljes területe, ebből 150 m</t>
    </r>
    <r>
      <rPr>
        <vertAlign val="superscript"/>
        <sz val="10"/>
        <rFont val="Arial CE"/>
        <family val="2"/>
        <charset val="238"/>
      </rPr>
      <t>2</t>
    </r>
    <r>
      <rPr>
        <sz val="10"/>
        <rFont val="Arial CE"/>
        <family val="2"/>
        <charset val="238"/>
      </rPr>
      <t xml:space="preserve"> köztemető) (a beszmításnál 5. helyen)</t>
    </r>
  </si>
  <si>
    <t>1. bd</t>
  </si>
  <si>
    <t>Közutak fenntartása (a beszmításnál 6. helyen)</t>
  </si>
  <si>
    <t>1. c</t>
  </si>
  <si>
    <t>Egyéb kötelező önkormányzati feladatok (a beszmításnál 1. helyen)</t>
  </si>
  <si>
    <t>1.d</t>
  </si>
  <si>
    <t>Lakott külterületekkel kapcsolatos feladatok (a beszmításnál 2. helyen)</t>
  </si>
  <si>
    <t>Info</t>
  </si>
  <si>
    <t>Polgármesteri illetmény támogatása</t>
  </si>
  <si>
    <t>Összesen:</t>
  </si>
  <si>
    <t>2. sz. melléklet II. Települési önkormányzatok egyes köznevelési feladatainak támogatása</t>
  </si>
  <si>
    <t xml:space="preserve">1. </t>
  </si>
  <si>
    <t>Óvoda pedagógus bértámogatás 8 hónapra</t>
  </si>
  <si>
    <t>Kötött felhasználású</t>
  </si>
  <si>
    <t>Óvoda pedagógus bértámogatás 4 hónapra</t>
  </si>
  <si>
    <t>Óvoda segítők bértámogatása 8 hónapra</t>
  </si>
  <si>
    <t>Óvoda segítők bértámogatása 4 hónapra</t>
  </si>
  <si>
    <t>Óvoda működési támogatás 8 hónap</t>
  </si>
  <si>
    <t>Óvoda működési támogatás 4 hónap</t>
  </si>
  <si>
    <t>Pedagógusok II. kategóriába sorolásának kiegészítő támogatása</t>
  </si>
  <si>
    <t>2. sz. melléklet III. Települési önkormányzatok szociális és gyermekjóléti feladatainak támogatása</t>
  </si>
  <si>
    <t>Pénzbeli szociális ellátások                                  E jogcímen a központi költségvetés az 1. pont szerinti ellátások önrészéhez, az önkormányzati helyi hatáskörű pénzbeli és természetbeni segélyezéshez, a gyermekétkezés térítési díjának szociális alapon történő egyedi mérsékléséhez vagy elengedéséhez, a közfoglalkoztatási feladatokhoz, valamint az állampolgárok lakáshoz jutásának települési önkormányzatok általi, szociális alapon történő támogatásához járul hozzá</t>
  </si>
  <si>
    <t>Kötött felhasználású, becsült összeg, központilag állapítják meg a támogatás összegét</t>
  </si>
  <si>
    <t>Gyermekétkeztetés bértámogatása</t>
  </si>
  <si>
    <t>Kötött felhasználású, becsült összeg a felmérésben kerül meghatározásra a támogatás</t>
  </si>
  <si>
    <t>Gyermekétkeztetés üzemeltetési támogatása</t>
  </si>
  <si>
    <t>A rászoruló gyermekek intézményen kívüli szünidei étkeztetésének támogatása</t>
  </si>
  <si>
    <t>7. a</t>
  </si>
  <si>
    <t>Bölcsőde felsőfokú bértámogatás</t>
  </si>
  <si>
    <t>Bölcsőde középfokú bértámogatás</t>
  </si>
  <si>
    <t>7. b</t>
  </si>
  <si>
    <t>Bölcsőde üzemeltetési támogatás</t>
  </si>
  <si>
    <t>Kötött felhasználású december 22-ig állapítják meg</t>
  </si>
  <si>
    <t>2. sz. melléklet IV. Önkormányzatok kulturális feladatainak támogatása</t>
  </si>
  <si>
    <t>1. d</t>
  </si>
  <si>
    <t>Könyvtári és közművelődési feladatok támogatása</t>
  </si>
  <si>
    <t>1. e</t>
  </si>
  <si>
    <t>Múzeumi feladatok támogatás</t>
  </si>
  <si>
    <t>Mindösszesen:</t>
  </si>
  <si>
    <t>Igazgatás Polg. hiv. 841 126</t>
  </si>
  <si>
    <t>Országgyűlési, önk. és eu. képviselőválasztások</t>
  </si>
  <si>
    <t>016010</t>
  </si>
  <si>
    <r>
      <t xml:space="preserve">Pénzmaradvány </t>
    </r>
    <r>
      <rPr>
        <sz val="10"/>
        <color indexed="8"/>
        <rFont val="Arial"/>
        <family val="2"/>
        <charset val="238"/>
      </rPr>
      <t>(a tervezésnél pénzkészlet)</t>
    </r>
  </si>
  <si>
    <t>Bevételek Vikár Béla Könyvtár</t>
  </si>
  <si>
    <t>Múzeum tevékenység 910 204</t>
  </si>
  <si>
    <r>
      <t xml:space="preserve">Tulajdonosi bevételek, közvetített szolgáltatások </t>
    </r>
    <r>
      <rPr>
        <b/>
        <sz val="10"/>
        <rFont val="Arial"/>
        <family val="2"/>
        <charset val="238"/>
      </rPr>
      <t>(vagyonkez elszámolás, rezsi díjak)</t>
    </r>
  </si>
  <si>
    <t>091220, 092120, 013360</t>
  </si>
  <si>
    <t>Közvetített szolgáltatások</t>
  </si>
  <si>
    <t>Bevételek Dunavecsei Művelődési ház</t>
  </si>
  <si>
    <t>1.7 számú táblázat</t>
  </si>
  <si>
    <t>Közművelődés 910 502</t>
  </si>
  <si>
    <t>Tulajdonosi bevételek, közvetített szolg (bérlet rezsi)</t>
  </si>
  <si>
    <t>Önkormányzat összesen:</t>
  </si>
  <si>
    <t>Tulajdonosi bevételek, közvetített szolg (rezsi)</t>
  </si>
  <si>
    <t>Tulajdonosi bevételek (konyhai eszköz bérbeadás)</t>
  </si>
  <si>
    <t>018010, 018030, 107080, 900020</t>
  </si>
  <si>
    <t>Bank</t>
  </si>
  <si>
    <t>Pénztár</t>
  </si>
  <si>
    <t>Művelődési Ház</t>
  </si>
  <si>
    <t>Óvoda</t>
  </si>
  <si>
    <t>Könyvtár</t>
  </si>
  <si>
    <t>Szakrendelő</t>
  </si>
  <si>
    <t>Bölcsőde</t>
  </si>
  <si>
    <t>Polgármesteri Hivatal</t>
  </si>
  <si>
    <t>Önkormányzat közmunka</t>
  </si>
  <si>
    <t>Intézmény</t>
  </si>
  <si>
    <t>Víziközmű számla</t>
  </si>
  <si>
    <t>Önkormányzat főszámla</t>
  </si>
  <si>
    <t>Bank-pénztár egyenlegek:</t>
  </si>
  <si>
    <t>Pénzmaradvány önkormányzat és intézmények mindösszesen:</t>
  </si>
  <si>
    <t>Egyéb működési bevételek (kiadások visszatérülése, biztosítás)</t>
  </si>
  <si>
    <t>TOP Petőfi ház felújítás</t>
  </si>
  <si>
    <t>Elvárt bevétel (csökkentő tétel, a 2019. évi II. ktgvet jel szerinti IPA adó alap 0,55%-a) (-)</t>
  </si>
  <si>
    <t>Kötött felhasználású (január 31-ig közlik ki)</t>
  </si>
  <si>
    <t>42.5.5.</t>
  </si>
  <si>
    <t>Szolidaritási hozzájárulás</t>
  </si>
  <si>
    <t>Szabad maradvány:</t>
  </si>
  <si>
    <t>Terhelt maradvány:</t>
  </si>
  <si>
    <t>Egyéb működési bevételek (bizt., rezsi visszatér)</t>
  </si>
  <si>
    <t>Lakosságszám 2021. január 1-én:</t>
  </si>
  <si>
    <t>EFI programok</t>
  </si>
  <si>
    <t>074054</t>
  </si>
  <si>
    <t>TOP Csapadékvíz 2.</t>
  </si>
  <si>
    <t>MFP ÖTIK 2021</t>
  </si>
  <si>
    <t>MFP Felelős állattartás</t>
  </si>
  <si>
    <t>kiegészítések</t>
  </si>
  <si>
    <t>Egyéb felhalmozási célú támogatások bevételei államháztartáson belülről (pályázati támogatási előlegek MFP, TOP, BM)</t>
  </si>
  <si>
    <t>Városgazdálkodás (pályázatok)</t>
  </si>
  <si>
    <t>Működési célú központ. előirányzatok (IPA komp., tűzifa)</t>
  </si>
  <si>
    <t>066020, 062020, 095020</t>
  </si>
  <si>
    <t>Normatív Bevételek Dunavecse 2023. év</t>
  </si>
  <si>
    <t>Összeg (Ft) 2022. (kiegészítéssel együtt)</t>
  </si>
  <si>
    <t>Összeg (Ft) 2023.</t>
  </si>
  <si>
    <t>1.1.4</t>
  </si>
  <si>
    <t>1.1.5</t>
  </si>
  <si>
    <t>Közvilágítás kiegészítő támogatása</t>
  </si>
  <si>
    <t>NKA Petőfi Ház Felújítás</t>
  </si>
  <si>
    <t>MFP UHK/2022</t>
  </si>
  <si>
    <t>MFP-SZLOSZL/2022</t>
  </si>
  <si>
    <t>MFP KEB/2021</t>
  </si>
  <si>
    <t>MFP KEB/2022</t>
  </si>
  <si>
    <t>MFP-OJKJF/2021</t>
  </si>
  <si>
    <t>MFP-OJKJF/2022</t>
  </si>
  <si>
    <t>NKA Petőfi Tárlat Megújítás</t>
  </si>
  <si>
    <t>MFP-BJA/2021</t>
  </si>
  <si>
    <t>MFP-BJA/2022</t>
  </si>
  <si>
    <t>TOP-PLUSZ ÖTI felújítás</t>
  </si>
  <si>
    <t>TOP-PLUSZ Belterületi Utak</t>
  </si>
  <si>
    <t>Önkormányzat alszámlák (IPA, GJA, pótlék, bírság, illeték, előrehozott adó, kommunális adó, talajterhelési díj, idegen bevétel, környezetvédelmi alap, állami hozzájárulás, termőföld bérbeadás, egyéb bevételek, ...)</t>
  </si>
  <si>
    <t>Pénzmaradvány a 2023. évi tervezéshez</t>
  </si>
  <si>
    <t>Eredeti ei.</t>
  </si>
  <si>
    <t>Kamatbevételek, Áfa visszatérítés</t>
  </si>
  <si>
    <t>Helyi önkormányzatok kiegészítő támogatásai (támogatás elszámolás)</t>
  </si>
  <si>
    <t>Szünidei étkezés</t>
  </si>
  <si>
    <t>104037</t>
  </si>
  <si>
    <t>Múzeumi feladatok, NKA pályázatok</t>
  </si>
  <si>
    <t>082061, 082064, 082070</t>
  </si>
  <si>
    <t>Költségvetés 2023. év 1-9. hónap</t>
  </si>
  <si>
    <t>Bevételek 2023. év 1-9. hónap   7. Dunavecse Város Önkormányzat</t>
  </si>
  <si>
    <t>Bevételek 2023. év 1-9. hónap    6. Dunavecsei Polgármesteri Hivatal</t>
  </si>
  <si>
    <t>Bevételek 2023. év 1-9. hónap    5. Dr. Kolozs Gergely Tipegő Bölcsőde</t>
  </si>
  <si>
    <t>Bevételek 2023. év 1-9. hónap     4. Dr. Kolozs Gergely Szakrendelő</t>
  </si>
  <si>
    <t>Bevételek 2023. év 1-9. hónap    3. Vikár Béla Művelődési ház</t>
  </si>
  <si>
    <t>Bevételek 2023. év 1-9. hónap    2. Vikár Béla Könyvtár</t>
  </si>
  <si>
    <t>Bevételek 2023. év 1-9. hónap       1. Százszorszép Óvoda</t>
  </si>
  <si>
    <t>B355, B361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</si>
</sst>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30" x14ac:knownFonts="1">
    <font>
      <sz val="10"/>
      <name val="Arial CE"/>
      <charset val="238"/>
    </font>
    <font>
      <sz val="12"/>
      <name val="Calibri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  <font>
      <b/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sz val="1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name val="Arial CE"/>
      <charset val="238"/>
    </font>
    <font>
      <b/>
      <u/>
      <sz val="14"/>
      <name val="Calibri"/>
      <family val="2"/>
      <charset val="238"/>
      <scheme val="minor"/>
    </font>
    <font>
      <vertAlign val="superscript"/>
      <sz val="10"/>
      <name val="Arial CE"/>
      <family val="2"/>
      <charset val="238"/>
    </font>
    <font>
      <sz val="10"/>
      <name val="Arial CE"/>
      <family val="2"/>
      <charset val="238"/>
    </font>
    <font>
      <sz val="12"/>
      <name val="Times"/>
      <family val="1"/>
      <charset val="238"/>
    </font>
    <font>
      <u/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21" fillId="0" borderId="0"/>
  </cellStyleXfs>
  <cellXfs count="224">
    <xf numFmtId="0" fontId="0" fillId="0" borderId="0" xfId="0"/>
    <xf numFmtId="3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 shrinkToFit="1"/>
    </xf>
    <xf numFmtId="3" fontId="2" fillId="0" borderId="1" xfId="0" applyNumberFormat="1" applyFont="1" applyBorder="1" applyAlignment="1">
      <alignment shrinkToFit="1"/>
    </xf>
    <xf numFmtId="3" fontId="5" fillId="0" borderId="1" xfId="0" applyNumberFormat="1" applyFont="1" applyBorder="1" applyAlignment="1">
      <alignment shrinkToFit="1"/>
    </xf>
    <xf numFmtId="3" fontId="6" fillId="0" borderId="1" xfId="0" applyNumberFormat="1" applyFont="1" applyBorder="1" applyAlignment="1">
      <alignment shrinkToFi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" fontId="0" fillId="0" borderId="0" xfId="0" applyNumberFormat="1"/>
    <xf numFmtId="3" fontId="1" fillId="0" borderId="1" xfId="0" applyNumberFormat="1" applyFont="1" applyBorder="1" applyAlignment="1">
      <alignment shrinkToFit="1"/>
    </xf>
    <xf numFmtId="0" fontId="1" fillId="0" borderId="1" xfId="0" applyFont="1" applyBorder="1" applyAlignment="1">
      <alignment horizontal="center" vertical="center" shrinkToFit="1"/>
    </xf>
    <xf numFmtId="0" fontId="0" fillId="0" borderId="1" xfId="0" applyBorder="1"/>
    <xf numFmtId="3" fontId="2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right"/>
    </xf>
    <xf numFmtId="0" fontId="13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3" fontId="2" fillId="0" borderId="1" xfId="0" applyNumberFormat="1" applyFont="1" applyBorder="1" applyAlignment="1">
      <alignment horizontal="right" shrinkToFit="1"/>
    </xf>
    <xf numFmtId="3" fontId="1" fillId="0" borderId="1" xfId="0" applyNumberFormat="1" applyFont="1" applyBorder="1" applyAlignment="1">
      <alignment horizontal="right" shrinkToFit="1"/>
    </xf>
    <xf numFmtId="3" fontId="0" fillId="0" borderId="1" xfId="0" applyNumberFormat="1" applyBorder="1" applyAlignment="1">
      <alignment horizontal="right"/>
    </xf>
    <xf numFmtId="3" fontId="10" fillId="0" borderId="1" xfId="0" applyNumberFormat="1" applyFont="1" applyBorder="1"/>
    <xf numFmtId="3" fontId="0" fillId="0" borderId="0" xfId="0" applyNumberFormat="1" applyAlignment="1">
      <alignment horizontal="right"/>
    </xf>
    <xf numFmtId="9" fontId="0" fillId="0" borderId="1" xfId="0" applyNumberFormat="1" applyBorder="1"/>
    <xf numFmtId="3" fontId="5" fillId="0" borderId="1" xfId="0" applyNumberFormat="1" applyFont="1" applyBorder="1" applyAlignment="1">
      <alignment horizontal="right" shrinkToFi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shrinkToFit="1"/>
    </xf>
    <xf numFmtId="0" fontId="18" fillId="0" borderId="0" xfId="0" applyFont="1"/>
    <xf numFmtId="3" fontId="9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shrinkToFit="1"/>
    </xf>
    <xf numFmtId="3" fontId="11" fillId="0" borderId="1" xfId="0" applyNumberFormat="1" applyFont="1" applyBorder="1"/>
    <xf numFmtId="3" fontId="9" fillId="0" borderId="1" xfId="0" applyNumberFormat="1" applyFont="1" applyBorder="1"/>
    <xf numFmtId="3" fontId="11" fillId="0" borderId="1" xfId="0" applyNumberFormat="1" applyFont="1" applyBorder="1" applyAlignment="1">
      <alignment horizontal="right"/>
    </xf>
    <xf numFmtId="3" fontId="0" fillId="3" borderId="0" xfId="0" applyNumberFormat="1" applyFill="1"/>
    <xf numFmtId="0" fontId="2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21" fillId="0" borderId="0" xfId="0" applyNumberFormat="1" applyFont="1"/>
    <xf numFmtId="0" fontId="11" fillId="0" borderId="1" xfId="0" applyFont="1" applyBorder="1" applyAlignment="1">
      <alignment horizontal="center" vertical="center" shrinkToFit="1"/>
    </xf>
    <xf numFmtId="3" fontId="2" fillId="0" borderId="1" xfId="0" applyNumberFormat="1" applyFont="1" applyBorder="1" applyAlignment="1">
      <alignment vertical="center" shrinkToFit="1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3" fontId="10" fillId="2" borderId="0" xfId="0" applyNumberFormat="1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 shrinkToFit="1"/>
    </xf>
    <xf numFmtId="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/>
    <xf numFmtId="3" fontId="10" fillId="0" borderId="1" xfId="0" applyNumberFormat="1" applyFont="1" applyBorder="1" applyAlignment="1">
      <alignment vertical="center"/>
    </xf>
    <xf numFmtId="3" fontId="11" fillId="0" borderId="4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 shrinkToFit="1"/>
    </xf>
    <xf numFmtId="3" fontId="10" fillId="0" borderId="5" xfId="0" applyNumberFormat="1" applyFont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 shrinkToFit="1"/>
    </xf>
    <xf numFmtId="1" fontId="10" fillId="0" borderId="5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3" fontId="10" fillId="0" borderId="0" xfId="0" applyNumberFormat="1" applyFont="1" applyAlignment="1">
      <alignment horizontal="center"/>
    </xf>
    <xf numFmtId="49" fontId="11" fillId="0" borderId="0" xfId="0" applyNumberFormat="1" applyFont="1"/>
    <xf numFmtId="49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7" fillId="0" borderId="1" xfId="0" applyFont="1" applyBorder="1"/>
    <xf numFmtId="49" fontId="21" fillId="0" borderId="0" xfId="0" applyNumberFormat="1" applyFont="1"/>
    <xf numFmtId="0" fontId="0" fillId="0" borderId="0" xfId="0" applyAlignment="1">
      <alignment horizontal="center" vertical="center"/>
    </xf>
    <xf numFmtId="3" fontId="9" fillId="0" borderId="0" xfId="0" applyNumberFormat="1" applyFont="1"/>
    <xf numFmtId="0" fontId="5" fillId="2" borderId="1" xfId="0" applyFont="1" applyFill="1" applyBorder="1" applyAlignment="1">
      <alignment horizontal="center" vertical="center" shrinkToFit="1"/>
    </xf>
    <xf numFmtId="49" fontId="11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right"/>
    </xf>
    <xf numFmtId="3" fontId="2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/>
    <xf numFmtId="3" fontId="10" fillId="3" borderId="1" xfId="0" applyNumberFormat="1" applyFont="1" applyFill="1" applyBorder="1" applyAlignment="1">
      <alignment vertical="center"/>
    </xf>
    <xf numFmtId="3" fontId="18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 shrinkToFit="1"/>
    </xf>
    <xf numFmtId="3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top" wrapText="1" shrinkToFit="1"/>
    </xf>
    <xf numFmtId="2" fontId="10" fillId="3" borderId="1" xfId="0" applyNumberFormat="1" applyFont="1" applyFill="1" applyBorder="1" applyAlignment="1">
      <alignment horizontal="center" vertical="center" wrapText="1"/>
    </xf>
    <xf numFmtId="0" fontId="21" fillId="0" borderId="0" xfId="3"/>
    <xf numFmtId="0" fontId="26" fillId="0" borderId="0" xfId="3" applyFont="1" applyAlignment="1">
      <alignment vertical="center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/>
    </xf>
    <xf numFmtId="3" fontId="21" fillId="0" borderId="1" xfId="3" applyNumberFormat="1" applyBorder="1"/>
    <xf numFmtId="3" fontId="9" fillId="0" borderId="1" xfId="3" applyNumberFormat="1" applyFont="1" applyBorder="1"/>
    <xf numFmtId="0" fontId="21" fillId="0" borderId="1" xfId="3" applyBorder="1" applyAlignment="1">
      <alignment horizontal="center"/>
    </xf>
    <xf numFmtId="0" fontId="21" fillId="0" borderId="1" xfId="3" applyBorder="1" applyAlignment="1">
      <alignment horizontal="center" wrapText="1"/>
    </xf>
    <xf numFmtId="0" fontId="9" fillId="4" borderId="1" xfId="3" applyFont="1" applyFill="1" applyBorder="1" applyAlignment="1">
      <alignment horizontal="center" vertical="center" wrapText="1"/>
    </xf>
    <xf numFmtId="3" fontId="9" fillId="4" borderId="1" xfId="3" applyNumberFormat="1" applyFont="1" applyFill="1" applyBorder="1" applyAlignment="1">
      <alignment horizontal="right" vertical="center"/>
    </xf>
    <xf numFmtId="0" fontId="21" fillId="4" borderId="0" xfId="3" applyFill="1"/>
    <xf numFmtId="3" fontId="21" fillId="4" borderId="0" xfId="3" applyNumberFormat="1" applyFill="1"/>
    <xf numFmtId="0" fontId="21" fillId="4" borderId="11" xfId="3" applyFill="1" applyBorder="1"/>
    <xf numFmtId="3" fontId="21" fillId="4" borderId="11" xfId="3" applyNumberFormat="1" applyFill="1" applyBorder="1"/>
    <xf numFmtId="0" fontId="9" fillId="4" borderId="0" xfId="3" applyFont="1" applyFill="1"/>
    <xf numFmtId="3" fontId="9" fillId="4" borderId="0" xfId="3" applyNumberFormat="1" applyFont="1" applyFill="1"/>
    <xf numFmtId="3" fontId="21" fillId="0" borderId="0" xfId="3" applyNumberFormat="1"/>
    <xf numFmtId="3" fontId="5" fillId="0" borderId="1" xfId="0" applyNumberFormat="1" applyFont="1" applyBorder="1" applyAlignment="1">
      <alignment horizontal="right" vertical="center" shrinkToFit="1"/>
    </xf>
    <xf numFmtId="9" fontId="9" fillId="0" borderId="1" xfId="0" applyNumberFormat="1" applyFont="1" applyBorder="1"/>
    <xf numFmtId="0" fontId="1" fillId="0" borderId="1" xfId="0" applyFont="1" applyBorder="1" applyAlignment="1">
      <alignment horizontal="center" vertical="center" wrapText="1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3" fontId="2" fillId="0" borderId="1" xfId="0" applyNumberFormat="1" applyFont="1" applyFill="1" applyBorder="1" applyAlignment="1">
      <alignment horizontal="right" shrinkToFit="1"/>
    </xf>
    <xf numFmtId="3" fontId="5" fillId="0" borderId="1" xfId="0" applyNumberFormat="1" applyFont="1" applyFill="1" applyBorder="1" applyAlignment="1">
      <alignment horizontal="right" shrinkToFit="1"/>
    </xf>
    <xf numFmtId="3" fontId="1" fillId="0" borderId="1" xfId="0" applyNumberFormat="1" applyFont="1" applyFill="1" applyBorder="1" applyAlignment="1">
      <alignment horizontal="right" shrinkToFit="1"/>
    </xf>
    <xf numFmtId="3" fontId="0" fillId="0" borderId="1" xfId="0" applyNumberFormat="1" applyFill="1" applyBorder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3" fontId="9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shrinkToFit="1"/>
    </xf>
    <xf numFmtId="3" fontId="9" fillId="0" borderId="1" xfId="0" applyNumberFormat="1" applyFont="1" applyFill="1" applyBorder="1"/>
    <xf numFmtId="3" fontId="2" fillId="0" borderId="1" xfId="0" applyNumberFormat="1" applyFont="1" applyFill="1" applyBorder="1" applyAlignment="1">
      <alignment shrinkToFit="1"/>
    </xf>
    <xf numFmtId="9" fontId="0" fillId="0" borderId="1" xfId="0" applyNumberForma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13" xfId="0" applyFont="1" applyFill="1" applyBorder="1" applyAlignment="1">
      <alignment horizontal="center" vertical="center" shrinkToFit="1"/>
    </xf>
    <xf numFmtId="0" fontId="5" fillId="2" borderId="14" xfId="0" applyFont="1" applyFill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center" vertical="center" wrapText="1" shrinkToFit="1"/>
    </xf>
    <xf numFmtId="49" fontId="16" fillId="2" borderId="6" xfId="0" applyNumberFormat="1" applyFont="1" applyFill="1" applyBorder="1" applyAlignment="1">
      <alignment horizontal="center" shrinkToFit="1"/>
    </xf>
    <xf numFmtId="49" fontId="16" fillId="2" borderId="7" xfId="0" applyNumberFormat="1" applyFont="1" applyFill="1" applyBorder="1" applyAlignment="1">
      <alignment horizontal="center" shrinkToFit="1"/>
    </xf>
    <xf numFmtId="49" fontId="16" fillId="2" borderId="8" xfId="0" applyNumberFormat="1" applyFont="1" applyFill="1" applyBorder="1" applyAlignment="1">
      <alignment horizontal="center" shrinkToFit="1"/>
    </xf>
    <xf numFmtId="49" fontId="11" fillId="2" borderId="6" xfId="0" applyNumberFormat="1" applyFont="1" applyFill="1" applyBorder="1" applyAlignment="1">
      <alignment horizontal="center" vertical="center" shrinkToFit="1"/>
    </xf>
    <xf numFmtId="49" fontId="11" fillId="2" borderId="7" xfId="0" applyNumberFormat="1" applyFont="1" applyFill="1" applyBorder="1" applyAlignment="1">
      <alignment horizontal="center" vertical="center" shrinkToFit="1"/>
    </xf>
    <xf numFmtId="49" fontId="11" fillId="2" borderId="8" xfId="0" applyNumberFormat="1" applyFont="1" applyFill="1" applyBorder="1" applyAlignment="1">
      <alignment horizontal="center" vertical="center" shrinkToFit="1"/>
    </xf>
    <xf numFmtId="49" fontId="16" fillId="2" borderId="6" xfId="0" applyNumberFormat="1" applyFont="1" applyFill="1" applyBorder="1" applyAlignment="1">
      <alignment horizontal="center" vertical="center" shrinkToFit="1"/>
    </xf>
    <xf numFmtId="49" fontId="16" fillId="2" borderId="7" xfId="0" applyNumberFormat="1" applyFont="1" applyFill="1" applyBorder="1" applyAlignment="1">
      <alignment horizontal="center" vertical="center" shrinkToFit="1"/>
    </xf>
    <xf numFmtId="49" fontId="16" fillId="2" borderId="8" xfId="0" applyNumberFormat="1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 shrinkToFit="1"/>
    </xf>
    <xf numFmtId="0" fontId="17" fillId="2" borderId="6" xfId="0" applyFont="1" applyFill="1" applyBorder="1" applyAlignment="1">
      <alignment horizontal="center" vertical="center" shrinkToFit="1"/>
    </xf>
    <xf numFmtId="0" fontId="17" fillId="2" borderId="7" xfId="0" applyFont="1" applyFill="1" applyBorder="1" applyAlignment="1">
      <alignment horizontal="center" vertical="center" shrinkToFit="1"/>
    </xf>
    <xf numFmtId="0" fontId="17" fillId="2" borderId="8" xfId="0" applyFont="1" applyFill="1" applyBorder="1" applyAlignment="1">
      <alignment horizontal="center" vertical="center" shrinkToFit="1"/>
    </xf>
    <xf numFmtId="49" fontId="10" fillId="2" borderId="6" xfId="0" applyNumberFormat="1" applyFont="1" applyFill="1" applyBorder="1" applyAlignment="1">
      <alignment horizontal="center" vertical="center" shrinkToFit="1"/>
    </xf>
    <xf numFmtId="49" fontId="10" fillId="2" borderId="7" xfId="0" applyNumberFormat="1" applyFont="1" applyFill="1" applyBorder="1" applyAlignment="1">
      <alignment horizontal="center" vertical="center" shrinkToFit="1"/>
    </xf>
    <xf numFmtId="49" fontId="10" fillId="2" borderId="8" xfId="0" applyNumberFormat="1" applyFont="1" applyFill="1" applyBorder="1" applyAlignment="1">
      <alignment horizontal="center" vertical="center" shrinkToFit="1"/>
    </xf>
    <xf numFmtId="49" fontId="17" fillId="2" borderId="6" xfId="0" applyNumberFormat="1" applyFont="1" applyFill="1" applyBorder="1" applyAlignment="1">
      <alignment horizontal="center" vertical="center" shrinkToFit="1"/>
    </xf>
    <xf numFmtId="49" fontId="17" fillId="2" borderId="7" xfId="0" applyNumberFormat="1" applyFont="1" applyFill="1" applyBorder="1" applyAlignment="1">
      <alignment horizontal="center" vertical="center" shrinkToFit="1"/>
    </xf>
    <xf numFmtId="49" fontId="17" fillId="2" borderId="8" xfId="0" applyNumberFormat="1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shrinkToFit="1"/>
    </xf>
    <xf numFmtId="49" fontId="5" fillId="2" borderId="6" xfId="0" applyNumberFormat="1" applyFont="1" applyFill="1" applyBorder="1" applyAlignment="1">
      <alignment horizontal="center" vertical="center" shrinkToFit="1"/>
    </xf>
    <xf numFmtId="49" fontId="5" fillId="2" borderId="7" xfId="0" applyNumberFormat="1" applyFont="1" applyFill="1" applyBorder="1" applyAlignment="1">
      <alignment horizontal="center" vertical="center" shrinkToFit="1"/>
    </xf>
    <xf numFmtId="49" fontId="5" fillId="2" borderId="8" xfId="0" applyNumberFormat="1" applyFont="1" applyFill="1" applyBorder="1" applyAlignment="1">
      <alignment horizontal="center" vertical="center" shrinkToFit="1"/>
    </xf>
    <xf numFmtId="49" fontId="11" fillId="2" borderId="6" xfId="0" applyNumberFormat="1" applyFont="1" applyFill="1" applyBorder="1" applyAlignment="1">
      <alignment horizontal="center" shrinkToFit="1"/>
    </xf>
    <xf numFmtId="49" fontId="11" fillId="2" borderId="7" xfId="0" applyNumberFormat="1" applyFont="1" applyFill="1" applyBorder="1" applyAlignment="1">
      <alignment horizontal="center" shrinkToFit="1"/>
    </xf>
    <xf numFmtId="49" fontId="11" fillId="2" borderId="8" xfId="0" applyNumberFormat="1" applyFont="1" applyFill="1" applyBorder="1" applyAlignment="1">
      <alignment horizontal="center" shrinkToFit="1"/>
    </xf>
    <xf numFmtId="49" fontId="10" fillId="2" borderId="6" xfId="0" applyNumberFormat="1" applyFont="1" applyFill="1" applyBorder="1" applyAlignment="1">
      <alignment horizontal="center" shrinkToFit="1"/>
    </xf>
    <xf numFmtId="49" fontId="10" fillId="2" borderId="7" xfId="0" applyNumberFormat="1" applyFont="1" applyFill="1" applyBorder="1" applyAlignment="1">
      <alignment horizontal="center" shrinkToFit="1"/>
    </xf>
    <xf numFmtId="49" fontId="10" fillId="2" borderId="8" xfId="0" applyNumberFormat="1" applyFont="1" applyFill="1" applyBorder="1" applyAlignment="1">
      <alignment horizontal="center" shrinkToFit="1"/>
    </xf>
    <xf numFmtId="0" fontId="10" fillId="2" borderId="1" xfId="0" applyFont="1" applyFill="1" applyBorder="1" applyAlignment="1">
      <alignment horizontal="center" shrinkToFit="1"/>
    </xf>
    <xf numFmtId="0" fontId="10" fillId="2" borderId="6" xfId="0" applyFont="1" applyFill="1" applyBorder="1" applyAlignment="1">
      <alignment horizontal="center" shrinkToFit="1"/>
    </xf>
    <xf numFmtId="0" fontId="10" fillId="2" borderId="7" xfId="0" applyFont="1" applyFill="1" applyBorder="1" applyAlignment="1">
      <alignment horizontal="center" shrinkToFit="1"/>
    </xf>
    <xf numFmtId="0" fontId="10" fillId="2" borderId="8" xfId="0" applyFont="1" applyFill="1" applyBorder="1" applyAlignment="1">
      <alignment horizontal="center" shrinkToFit="1"/>
    </xf>
    <xf numFmtId="0" fontId="11" fillId="2" borderId="1" xfId="0" applyFont="1" applyFill="1" applyBorder="1" applyAlignment="1">
      <alignment horizontal="center" vertical="center" shrinkToFit="1"/>
    </xf>
    <xf numFmtId="49" fontId="17" fillId="2" borderId="6" xfId="0" applyNumberFormat="1" applyFont="1" applyFill="1" applyBorder="1" applyAlignment="1">
      <alignment horizontal="center" shrinkToFit="1"/>
    </xf>
    <xf numFmtId="49" fontId="17" fillId="2" borderId="7" xfId="0" applyNumberFormat="1" applyFont="1" applyFill="1" applyBorder="1" applyAlignment="1">
      <alignment horizontal="center" shrinkToFit="1"/>
    </xf>
    <xf numFmtId="49" fontId="17" fillId="2" borderId="8" xfId="0" applyNumberFormat="1" applyFont="1" applyFill="1" applyBorder="1" applyAlignment="1">
      <alignment horizontal="center" shrinkToFit="1"/>
    </xf>
    <xf numFmtId="0" fontId="11" fillId="2" borderId="6" xfId="0" applyFont="1" applyFill="1" applyBorder="1" applyAlignment="1">
      <alignment horizontal="center" vertical="center" shrinkToFit="1"/>
    </xf>
    <xf numFmtId="0" fontId="11" fillId="2" borderId="7" xfId="0" applyFont="1" applyFill="1" applyBorder="1" applyAlignment="1">
      <alignment horizontal="center" vertical="center" shrinkToFit="1"/>
    </xf>
    <xf numFmtId="0" fontId="11" fillId="2" borderId="8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3" fontId="21" fillId="0" borderId="4" xfId="0" applyNumberFormat="1" applyFont="1" applyBorder="1" applyAlignment="1">
      <alignment horizontal="center" vertical="center"/>
    </xf>
    <xf numFmtId="3" fontId="21" fillId="0" borderId="15" xfId="0" applyNumberFormat="1" applyFont="1" applyBorder="1" applyAlignment="1">
      <alignment horizontal="center" vertical="center"/>
    </xf>
    <xf numFmtId="3" fontId="2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/>
    <xf numFmtId="49" fontId="21" fillId="0" borderId="5" xfId="0" applyNumberFormat="1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/>
    </xf>
  </cellXfs>
  <cellStyles count="4">
    <cellStyle name="Normál" xfId="0" builtinId="0"/>
    <cellStyle name="Normál 2" xfId="1"/>
    <cellStyle name="Normál 2 2" xfId="3"/>
    <cellStyle name="Normá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zoomScaleNormal="100" zoomScaleSheetLayoutView="100" workbookViewId="0">
      <selection activeCell="E21" sqref="E21"/>
    </sheetView>
  </sheetViews>
  <sheetFormatPr defaultRowHeight="12.75" x14ac:dyDescent="0.2"/>
  <cols>
    <col min="1" max="1" width="46.28515625" customWidth="1"/>
    <col min="2" max="2" width="3.85546875" customWidth="1"/>
    <col min="3" max="3" width="8.140625" customWidth="1"/>
    <col min="4" max="6" width="11.7109375" customWidth="1"/>
    <col min="7" max="7" width="6.42578125" customWidth="1"/>
  </cols>
  <sheetData>
    <row r="1" spans="1:7" ht="16.5" customHeight="1" x14ac:dyDescent="0.2">
      <c r="A1" s="139" t="s">
        <v>329</v>
      </c>
      <c r="B1" s="139"/>
      <c r="C1" s="17"/>
      <c r="D1" s="3"/>
      <c r="E1" s="139" t="s">
        <v>59</v>
      </c>
      <c r="F1" s="139"/>
    </row>
    <row r="2" spans="1:7" ht="25.5" customHeight="1" x14ac:dyDescent="0.2">
      <c r="A2" s="8" t="s">
        <v>60</v>
      </c>
      <c r="B2" s="10"/>
      <c r="C2" s="10"/>
      <c r="D2" s="10"/>
      <c r="E2" s="8"/>
      <c r="F2" s="11" t="s">
        <v>183</v>
      </c>
    </row>
    <row r="3" spans="1:7" ht="15.75" x14ac:dyDescent="0.2">
      <c r="A3" s="141" t="s">
        <v>3</v>
      </c>
      <c r="B3" s="142"/>
      <c r="C3" s="145" t="s">
        <v>90</v>
      </c>
      <c r="D3" s="140" t="s">
        <v>38</v>
      </c>
      <c r="E3" s="140"/>
      <c r="F3" s="140"/>
      <c r="G3" s="138" t="s">
        <v>153</v>
      </c>
    </row>
    <row r="4" spans="1:7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138"/>
    </row>
    <row r="5" spans="1:7" ht="25.5" x14ac:dyDescent="0.25">
      <c r="A5" s="20" t="s">
        <v>63</v>
      </c>
      <c r="B5" s="4" t="s">
        <v>6</v>
      </c>
      <c r="C5" s="14" t="s">
        <v>91</v>
      </c>
      <c r="D5" s="5">
        <f>'1. Óvoda'!D5+'2. Könyvtár'!D5+'3. Művelődési ház'!D5+'4. Szakrendelő'!D5+'5. Bölcsőde'!D5+'6. PH'!D5+'7. Önkormányzat'!D5</f>
        <v>156054296</v>
      </c>
      <c r="E5" s="5">
        <f>'1. Óvoda'!E5+'2. Könyvtár'!E5+'3. Művelődési ház'!E5+'4. Szakrendelő'!E5+'5. Bölcsőde'!E5+'6. PH'!E5+'7. Önkormányzat'!E5</f>
        <v>156054296</v>
      </c>
      <c r="F5" s="5">
        <f>'1. Óvoda'!F5+'2. Könyvtár'!F5+'3. Művelődési ház'!F5+'4. Szakrendelő'!F5+'5. Bölcsőde'!F5+'6. PH'!F5+'7. Önkormányzat'!F5</f>
        <v>122766188</v>
      </c>
      <c r="G5" s="28">
        <f>F5/E5</f>
        <v>0.78668893549716823</v>
      </c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'1. Óvoda'!D6+'2. Könyvtár'!D6+'3. Művelődési ház'!D6+'4. Szakrendelő'!D6+'5. Bölcsőde'!D6+'6. PH'!D6+'7. Önkormányzat'!D6</f>
        <v>144644310</v>
      </c>
      <c r="E6" s="5">
        <f>'1. Óvoda'!E6+'2. Könyvtár'!E6+'3. Művelődési ház'!E6+'4. Szakrendelő'!E6+'5. Bölcsőde'!E6+'6. PH'!E6+'7. Önkormányzat'!E6</f>
        <v>144644310</v>
      </c>
      <c r="F6" s="5">
        <f>'1. Óvoda'!F6+'2. Könyvtár'!F6+'3. Művelődési ház'!F6+'4. Szakrendelő'!F6+'5. Bölcsőde'!F6+'6. PH'!F6+'7. Önkormányzat'!F6</f>
        <v>124080998</v>
      </c>
      <c r="G6" s="28">
        <f t="shared" ref="G6:G43" si="0">F6/E6</f>
        <v>0.85783532031090615</v>
      </c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'1. Óvoda'!D7+'2. Könyvtár'!D7+'3. Művelődési ház'!D7+'4. Szakrendelő'!D7+'5. Bölcsőde'!D7+'6. PH'!D7+'7. Önkormányzat'!D7</f>
        <v>113518936</v>
      </c>
      <c r="E7" s="5">
        <f>'1. Óvoda'!E7+'2. Könyvtár'!E7+'3. Művelődési ház'!E7+'4. Szakrendelő'!E7+'5. Bölcsőde'!E7+'6. PH'!E7+'7. Önkormányzat'!E7</f>
        <v>113518936</v>
      </c>
      <c r="F7" s="5">
        <f>'1. Óvoda'!F7+'2. Könyvtár'!F7+'3. Művelődési ház'!F7+'4. Szakrendelő'!F7+'5. Bölcsőde'!F7+'6. PH'!F7+'7. Önkormányzat'!F7</f>
        <v>93091484</v>
      </c>
      <c r="G7" s="28">
        <f t="shared" si="0"/>
        <v>0.82005247124585456</v>
      </c>
    </row>
    <row r="8" spans="1:7" ht="25.5" x14ac:dyDescent="0.25">
      <c r="A8" s="20" t="s">
        <v>66</v>
      </c>
      <c r="B8" s="4" t="s">
        <v>9</v>
      </c>
      <c r="C8" s="14" t="s">
        <v>94</v>
      </c>
      <c r="D8" s="5">
        <f>'1. Óvoda'!D8+'2. Könyvtár'!D8+'3. Művelődési ház'!D8+'4. Szakrendelő'!D8+'5. Bölcsőde'!D8+'6. PH'!D8+'7. Önkormányzat'!D8</f>
        <v>12446982</v>
      </c>
      <c r="E8" s="5">
        <f>'1. Óvoda'!E8+'2. Könyvtár'!E8+'3. Művelődési ház'!E8+'4. Szakrendelő'!E8+'5. Bölcsőde'!E8+'6. PH'!E8+'7. Önkormányzat'!E8</f>
        <v>12446982</v>
      </c>
      <c r="F8" s="5">
        <f>'1. Óvoda'!F8+'2. Könyvtár'!F8+'3. Művelődési ház'!F8+'4. Szakrendelő'!F8+'5. Bölcsőde'!F8+'6. PH'!F8+'7. Önkormányzat'!F8</f>
        <v>12838546</v>
      </c>
      <c r="G8" s="28">
        <f t="shared" si="0"/>
        <v>1.0314585495504052</v>
      </c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'1. Óvoda'!D9+'2. Könyvtár'!D9+'3. Művelődési ház'!D9+'4. Szakrendelő'!D9+'5. Bölcsőde'!D9+'6. PH'!D9+'7. Önkormányzat'!D9</f>
        <v>0</v>
      </c>
      <c r="E9" s="5">
        <f>'1. Óvoda'!E9+'2. Könyvtár'!E9+'3. Művelődési ház'!E9+'4. Szakrendelő'!E9+'5. Bölcsőde'!E9+'6. PH'!E9+'7. Önkormányzat'!E9</f>
        <v>0</v>
      </c>
      <c r="F9" s="5">
        <f>'1. Óvoda'!F9+'2. Könyvtár'!F9+'3. Művelődési ház'!F9+'4. Szakrendelő'!F9+'5. Bölcsőde'!F9+'6. PH'!F9+'7. Önkormányzat'!F9</f>
        <v>4933950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'1. Óvoda'!D10+'2. Könyvtár'!D10+'3. Művelődési ház'!D10+'4. Szakrendelő'!D10+'5. Bölcsőde'!D10+'6. PH'!D10+'7. Önkormányzat'!D10</f>
        <v>0</v>
      </c>
      <c r="E10" s="5">
        <f>'1. Óvoda'!E10+'2. Könyvtár'!E10+'3. Művelődési ház'!E10+'4. Szakrendelő'!E10+'5. Bölcsőde'!E10+'6. PH'!E10+'7. Önkormányzat'!E10</f>
        <v>7191368</v>
      </c>
      <c r="F10" s="5">
        <f>'1. Óvoda'!F10+'2. Könyvtár'!F10+'3. Művelődési ház'!F10+'4. Szakrendelő'!F10+'5. Bölcsőde'!F10+'6. PH'!F10+'7. Önkormányzat'!F10</f>
        <v>7191368</v>
      </c>
      <c r="G10" s="28">
        <f t="shared" si="0"/>
        <v>1</v>
      </c>
    </row>
    <row r="11" spans="1:7" ht="25.5" x14ac:dyDescent="0.25">
      <c r="A11" s="18" t="s">
        <v>69</v>
      </c>
      <c r="B11" s="4" t="s">
        <v>11</v>
      </c>
      <c r="C11" s="14" t="s">
        <v>97</v>
      </c>
      <c r="D11" s="5">
        <f>'1. Óvoda'!D11+'2. Könyvtár'!D11+'3. Művelődési ház'!D11+'4. Szakrendelő'!D11+'5. Bölcsőde'!D11+'6. PH'!D11+'7. Önkormányzat'!D11</f>
        <v>426664524</v>
      </c>
      <c r="E11" s="5">
        <f>'1. Óvoda'!E11+'2. Könyvtár'!E11+'3. Művelődési ház'!E11+'4. Szakrendelő'!E11+'5. Bölcsőde'!E11+'6. PH'!E11+'7. Önkormányzat'!E11</f>
        <v>433855892</v>
      </c>
      <c r="F11" s="5">
        <f>'1. Óvoda'!F11+'2. Könyvtár'!F11+'3. Művelődési ház'!F11+'4. Szakrendelő'!F11+'5. Bölcsőde'!F11+'6. PH'!F11+'7. Önkormányzat'!F11</f>
        <v>364902534</v>
      </c>
      <c r="G11" s="28">
        <f t="shared" si="0"/>
        <v>0.84106852235626661</v>
      </c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'1. Óvoda'!D12+'2. Könyvtár'!D12+'3. Művelődési ház'!D12+'4. Szakrendelő'!D12+'5. Bölcsőde'!D12+'6. PH'!D12+'7. Önkormányzat'!D12</f>
        <v>0</v>
      </c>
      <c r="E12" s="5">
        <f>'1. Óvoda'!E12+'2. Könyvtár'!E12+'3. Művelődési ház'!E12+'4. Szakrendelő'!E12+'5. Bölcsőde'!E12+'6. PH'!E12+'7. Önkormányzat'!E12</f>
        <v>0</v>
      </c>
      <c r="F12" s="5">
        <f>'1. Óvoda'!F12+'2. Könyvtár'!F12+'3. Művelődési ház'!F12+'4. Szakrendelő'!F12+'5. Bölcsőde'!F12+'6. PH'!F12+'7. Önkormányzat'!F12</f>
        <v>0</v>
      </c>
      <c r="G12" s="28"/>
    </row>
    <row r="13" spans="1:7" ht="19.5" customHeight="1" x14ac:dyDescent="0.25">
      <c r="A13" s="20" t="s">
        <v>71</v>
      </c>
      <c r="B13" s="4" t="s">
        <v>1</v>
      </c>
      <c r="C13" s="14" t="s">
        <v>100</v>
      </c>
      <c r="D13" s="5">
        <f>'1. Óvoda'!D13+'2. Könyvtár'!D13+'3. Művelődési ház'!D13+'4. Szakrendelő'!D13+'5. Bölcsőde'!D13+'6. PH'!D13+'7. Önkormányzat'!D13</f>
        <v>372698094</v>
      </c>
      <c r="E13" s="5">
        <f>'1. Óvoda'!E13+'2. Könyvtár'!E13+'3. Művelődési ház'!E13+'4. Szakrendelő'!E13+'5. Bölcsőde'!E13+'6. PH'!E13+'7. Önkormányzat'!E13</f>
        <v>375198094</v>
      </c>
      <c r="F13" s="5">
        <f>'1. Óvoda'!F13+'2. Könyvtár'!F13+'3. Művelődési ház'!F13+'4. Szakrendelő'!F13+'5. Bölcsőde'!F13+'6. PH'!F13+'7. Önkormányzat'!F13</f>
        <v>290043998</v>
      </c>
      <c r="G13" s="28">
        <f t="shared" si="0"/>
        <v>0.77304230122235107</v>
      </c>
    </row>
    <row r="14" spans="1:7" ht="25.5" x14ac:dyDescent="0.25">
      <c r="A14" s="18" t="s">
        <v>89</v>
      </c>
      <c r="B14" s="35" t="s">
        <v>5</v>
      </c>
      <c r="C14" s="35" t="s">
        <v>99</v>
      </c>
      <c r="D14" s="6">
        <f>'1. Óvoda'!D14+'2. Könyvtár'!D14+'3. Művelődési ház'!D14+'4. Szakrendelő'!D14+'5. Bölcsőde'!D14+'6. PH'!D14+'7. Önkormányzat'!D14</f>
        <v>799362618</v>
      </c>
      <c r="E14" s="6">
        <f>'1. Óvoda'!E14+'2. Könyvtár'!E14+'3. Művelődési ház'!E14+'4. Szakrendelő'!E14+'5. Bölcsőde'!E14+'6. PH'!E14+'7. Önkormányzat'!E14</f>
        <v>809053986</v>
      </c>
      <c r="F14" s="6">
        <f>'1. Óvoda'!F14+'2. Könyvtár'!F14+'3. Művelődési ház'!F14+'4. Szakrendelő'!F14+'5. Bölcsőde'!F14+'6. PH'!F14+'7. Önkormányzat'!F14</f>
        <v>654946532</v>
      </c>
      <c r="G14" s="28">
        <f t="shared" si="0"/>
        <v>0.80952142049022668</v>
      </c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'1. Óvoda'!D15+'2. Könyvtár'!D15+'3. Művelődési ház'!D15+'4. Szakrendelő'!D15+'5. Bölcsőde'!D15+'6. PH'!D15+'7. Önkormányzat'!D15</f>
        <v>0</v>
      </c>
      <c r="E15" s="5">
        <f>'1. Óvoda'!E15+'2. Könyvtár'!E15+'3. Művelődési ház'!E15+'4. Szakrendelő'!E15+'5. Bölcsőde'!E15+'6. PH'!E15+'7. Önkormányzat'!E15</f>
        <v>0</v>
      </c>
      <c r="F15" s="5">
        <f>'1. Óvoda'!F15+'2. Könyvtár'!F15+'3. Művelődési ház'!F15+'4. Szakrendelő'!F15+'5. Bölcsőde'!F15+'6. PH'!F15+'7. Önkormányzat'!F15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'1. Óvoda'!D16+'2. Könyvtár'!D16+'3. Művelődési ház'!D16+'4. Szakrendelő'!D16+'5. Bölcsőde'!D16+'6. PH'!D16+'7. Önkormányzat'!D16</f>
        <v>112700013</v>
      </c>
      <c r="E16" s="5">
        <f>'1. Óvoda'!E16+'2. Könyvtár'!E16+'3. Művelődési ház'!E16+'4. Szakrendelő'!E16+'5. Bölcsőde'!E16+'6. PH'!E16+'7. Önkormányzat'!E16</f>
        <v>112700013</v>
      </c>
      <c r="F16" s="5">
        <f>'1. Óvoda'!F16+'2. Könyvtár'!F16+'3. Művelődési ház'!F16+'4. Szakrendelő'!F16+'5. Bölcsőde'!F16+'6. PH'!F16+'7. Önkormányzat'!F16</f>
        <v>140132939</v>
      </c>
      <c r="G16" s="28">
        <f t="shared" si="0"/>
        <v>1.2434154643797601</v>
      </c>
    </row>
    <row r="17" spans="1:7" ht="30.75" customHeight="1" x14ac:dyDescent="0.25">
      <c r="A17" s="18" t="s">
        <v>86</v>
      </c>
      <c r="B17" s="35" t="s">
        <v>15</v>
      </c>
      <c r="C17" s="35" t="s">
        <v>103</v>
      </c>
      <c r="D17" s="6">
        <f>'1. Óvoda'!D17+'2. Könyvtár'!D17+'3. Művelődési ház'!D17+'4. Szakrendelő'!D17+'5. Bölcsőde'!D17+'6. PH'!D17+'7. Önkormányzat'!D17</f>
        <v>112700013</v>
      </c>
      <c r="E17" s="6">
        <f>'1. Óvoda'!E17+'2. Könyvtár'!E17+'3. Művelődési ház'!E17+'4. Szakrendelő'!E17+'5. Bölcsőde'!E17+'6. PH'!E17+'7. Önkormányzat'!E17</f>
        <v>112700013</v>
      </c>
      <c r="F17" s="6">
        <f>'1. Óvoda'!F17+'2. Könyvtár'!F17+'3. Művelődési ház'!F17+'4. Szakrendelő'!F17+'5. Bölcsőde'!F17+'6. PH'!F17+'7. Önkormányzat'!F17</f>
        <v>140132939</v>
      </c>
      <c r="G17" s="28">
        <f t="shared" si="0"/>
        <v>1.2434154643797601</v>
      </c>
    </row>
    <row r="18" spans="1:7" ht="25.5" x14ac:dyDescent="0.25">
      <c r="A18" s="20" t="s">
        <v>145</v>
      </c>
      <c r="B18" s="4" t="s">
        <v>16</v>
      </c>
      <c r="C18" s="14" t="s">
        <v>104</v>
      </c>
      <c r="D18" s="5">
        <f>'1. Óvoda'!D18+'2. Könyvtár'!D18+'3. Művelődési ház'!D18+'4. Szakrendelő'!D18+'5. Bölcsőde'!D18+'6. PH'!D18+'7. Önkormányzat'!D18</f>
        <v>2000</v>
      </c>
      <c r="E18" s="5">
        <f>'1. Óvoda'!E18+'2. Könyvtár'!E18+'3. Művelődési ház'!E18+'4. Szakrendelő'!E18+'5. Bölcsőde'!E18+'6. PH'!E18+'7. Önkormányzat'!E18</f>
        <v>2000</v>
      </c>
      <c r="F18" s="5">
        <f>'1. Óvoda'!F18+'2. Könyvtár'!F18+'3. Művelődési ház'!F18+'4. Szakrendelő'!F18+'5. Bölcsőde'!F18+'6. PH'!F18+'7. Önkormányzat'!F18</f>
        <v>0</v>
      </c>
      <c r="G18" s="28">
        <f t="shared" si="0"/>
        <v>0</v>
      </c>
    </row>
    <row r="19" spans="1:7" ht="15.75" customHeight="1" x14ac:dyDescent="0.25">
      <c r="A19" s="20" t="s">
        <v>74</v>
      </c>
      <c r="B19" s="4" t="s">
        <v>17</v>
      </c>
      <c r="C19" s="14" t="s">
        <v>105</v>
      </c>
      <c r="D19" s="5">
        <f>'1. Óvoda'!D19+'2. Könyvtár'!D19+'3. Művelődési ház'!D19+'4. Szakrendelő'!D19+'5. Bölcsőde'!D19+'6. PH'!D19+'7. Önkormányzat'!D19</f>
        <v>0</v>
      </c>
      <c r="E19" s="5">
        <f>'1. Óvoda'!E19+'2. Könyvtár'!E19+'3. Művelődési ház'!E19+'4. Szakrendelő'!E19+'5. Bölcsőde'!E19+'6. PH'!E19+'7. Önkormányzat'!E19</f>
        <v>0</v>
      </c>
      <c r="F19" s="5">
        <f>'1. Óvoda'!F19+'2. Könyvtár'!F19+'3. Művelődési ház'!F19+'4. Szakrendelő'!F19+'5. Bölcsőde'!F19+'6. PH'!F19+'7. Önkormányzat'!F19</f>
        <v>0</v>
      </c>
      <c r="G19" s="28"/>
    </row>
    <row r="20" spans="1:7" ht="15.75" x14ac:dyDescent="0.25">
      <c r="A20" s="18" t="s">
        <v>87</v>
      </c>
      <c r="B20" s="4" t="s">
        <v>18</v>
      </c>
      <c r="C20" s="14" t="s">
        <v>106</v>
      </c>
      <c r="D20" s="5">
        <f>'1. Óvoda'!D20+'2. Könyvtár'!D20+'3. Művelődési ház'!D20+'4. Szakrendelő'!D20+'5. Bölcsőde'!D20+'6. PH'!D20+'7. Önkormányzat'!D20</f>
        <v>2000</v>
      </c>
      <c r="E20" s="5">
        <f>'1. Óvoda'!E20+'2. Könyvtár'!E20+'3. Művelődési ház'!E20+'4. Szakrendelő'!E20+'5. Bölcsőde'!E20+'6. PH'!E20+'7. Önkormányzat'!E20</f>
        <v>2000</v>
      </c>
      <c r="F20" s="5">
        <f>'1. Óvoda'!F20+'2. Könyvtár'!F20+'3. Művelődési ház'!F20+'4. Szakrendelő'!F20+'5. Bölcsőde'!F20+'6. PH'!F20+'7. Önkormányzat'!F20</f>
        <v>0</v>
      </c>
      <c r="G20" s="28">
        <f t="shared" si="0"/>
        <v>0</v>
      </c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'1. Óvoda'!D21+'2. Könyvtár'!D21+'3. Művelődési ház'!D21+'4. Szakrendelő'!D21+'5. Bölcsőde'!D21+'6. PH'!D21+'7. Önkormányzat'!D21</f>
        <v>11500000</v>
      </c>
      <c r="E21" s="5">
        <f>'1. Óvoda'!E21+'2. Könyvtár'!E21+'3. Művelődési ház'!E21+'4. Szakrendelő'!E21+'5. Bölcsőde'!E21+'6. PH'!E21+'7. Önkormányzat'!E21</f>
        <v>11500000</v>
      </c>
      <c r="F21" s="5">
        <f>'1. Óvoda'!F21+'2. Könyvtár'!F21+'3. Művelődési ház'!F21+'4. Szakrendelő'!F21+'5. Bölcsőde'!F21+'6. PH'!F21+'7. Önkormányzat'!F21</f>
        <v>10893975</v>
      </c>
      <c r="G21" s="28">
        <f t="shared" si="0"/>
        <v>0.9473021739130435</v>
      </c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'1. Óvoda'!D22+'2. Könyvtár'!D22+'3. Művelődési ház'!D22+'4. Szakrendelő'!D22+'5. Bölcsőde'!D22+'6. PH'!D22+'7. Önkormányzat'!D22</f>
        <v>155369415</v>
      </c>
      <c r="E22" s="5">
        <f>'1. Óvoda'!E22+'2. Könyvtár'!E22+'3. Művelődési ház'!E22+'4. Szakrendelő'!E22+'5. Bölcsőde'!E22+'6. PH'!E22+'7. Önkormányzat'!E22</f>
        <v>175369415</v>
      </c>
      <c r="F22" s="5">
        <f>'1. Óvoda'!F22+'2. Könyvtár'!F22+'3. Művelődési ház'!F22+'4. Szakrendelő'!F22+'5. Bölcsőde'!F22+'6. PH'!F22+'7. Önkormányzat'!F22</f>
        <v>232339627</v>
      </c>
      <c r="G22" s="28">
        <f t="shared" si="0"/>
        <v>1.3248583112397336</v>
      </c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'1. Óvoda'!D23+'2. Könyvtár'!D23+'3. Művelődési ház'!D23+'4. Szakrendelő'!D23+'5. Bölcsőde'!D23+'6. PH'!D23+'7. Önkormányzat'!D23</f>
        <v>0</v>
      </c>
      <c r="E23" s="5">
        <f>'1. Óvoda'!E23+'2. Könyvtár'!E23+'3. Művelődési ház'!E23+'4. Szakrendelő'!E23+'5. Bölcsőde'!E23+'6. PH'!E23+'7. Önkormányzat'!E23</f>
        <v>0</v>
      </c>
      <c r="F23" s="5">
        <f>'1. Óvoda'!F23+'2. Könyvtár'!F23+'3. Művelődési ház'!F23+'4. Szakrendelő'!F23+'5. Bölcsőde'!F23+'6. PH'!F23+'7. Önkormányzat'!F23</f>
        <v>0</v>
      </c>
      <c r="G23" s="28"/>
    </row>
    <row r="24" spans="1:7" ht="25.5" x14ac:dyDescent="0.25">
      <c r="A24" s="20" t="s">
        <v>151</v>
      </c>
      <c r="B24" s="4" t="s">
        <v>22</v>
      </c>
      <c r="C24" s="14" t="s">
        <v>150</v>
      </c>
      <c r="D24" s="5">
        <f>'1. Óvoda'!D24+'2. Könyvtár'!D24+'3. Művelődési ház'!D24+'4. Szakrendelő'!D24+'5. Bölcsőde'!D24+'6. PH'!D24+'7. Önkormányzat'!D24</f>
        <v>1500000</v>
      </c>
      <c r="E24" s="5">
        <f>'1. Óvoda'!E24+'2. Könyvtár'!E24+'3. Művelődési ház'!E24+'4. Szakrendelő'!E24+'5. Bölcsőde'!E24+'6. PH'!E24+'7. Önkormányzat'!E24</f>
        <v>1500000</v>
      </c>
      <c r="F24" s="5">
        <f>'1. Óvoda'!F24+'2. Könyvtár'!F24+'3. Művelődési ház'!F24+'4. Szakrendelő'!F24+'5. Bölcsőde'!F24+'6. PH'!F24+'7. Önkormányzat'!F24</f>
        <v>3206157</v>
      </c>
      <c r="G24" s="28">
        <f t="shared" si="0"/>
        <v>2.1374379999999999</v>
      </c>
    </row>
    <row r="25" spans="1:7" ht="15.75" x14ac:dyDescent="0.25">
      <c r="A25" s="18" t="s">
        <v>147</v>
      </c>
      <c r="B25" s="35" t="s">
        <v>23</v>
      </c>
      <c r="C25" s="35" t="s">
        <v>109</v>
      </c>
      <c r="D25" s="6">
        <f>'1. Óvoda'!D25+'2. Könyvtár'!D25+'3. Művelődési ház'!D25+'4. Szakrendelő'!D25+'5. Bölcsőde'!D25+'6. PH'!D25+'7. Önkormányzat'!D25</f>
        <v>168371415</v>
      </c>
      <c r="E25" s="6">
        <f>'1. Óvoda'!E25+'2. Könyvtár'!E25+'3. Művelődési ház'!E25+'4. Szakrendelő'!E25+'5. Bölcsőde'!E25+'6. PH'!E25+'7. Önkormányzat'!E25</f>
        <v>188371415</v>
      </c>
      <c r="F25" s="6">
        <f>'1. Óvoda'!F25+'2. Könyvtár'!F25+'3. Művelődési ház'!F25+'4. Szakrendelő'!F25+'5. Bölcsőde'!F25+'6. PH'!F25+'7. Önkormányzat'!F25</f>
        <v>246439759</v>
      </c>
      <c r="G25" s="28">
        <f t="shared" si="0"/>
        <v>1.3082651579593432</v>
      </c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'1. Óvoda'!D26+'2. Könyvtár'!D26+'3. Művelődési ház'!D26+'4. Szakrendelő'!D26+'5. Bölcsőde'!D26+'6. PH'!D26+'7. Önkormányzat'!D26</f>
        <v>10000</v>
      </c>
      <c r="E26" s="5">
        <f>'1. Óvoda'!E26+'2. Könyvtár'!E26+'3. Művelődési ház'!E26+'4. Szakrendelő'!E26+'5. Bölcsőde'!E26+'6. PH'!E26+'7. Önkormányzat'!E26</f>
        <v>10000</v>
      </c>
      <c r="F26" s="5">
        <f>'1. Óvoda'!F26+'2. Könyvtár'!F26+'3. Művelődési ház'!F26+'4. Szakrendelő'!F26+'5. Bölcsőde'!F26+'6. PH'!F26+'7. Önkormányzat'!F26</f>
        <v>29528</v>
      </c>
      <c r="G26" s="28">
        <f t="shared" si="0"/>
        <v>2.9527999999999999</v>
      </c>
    </row>
    <row r="27" spans="1:7" ht="15.75" x14ac:dyDescent="0.25">
      <c r="A27" s="21" t="s">
        <v>77</v>
      </c>
      <c r="B27" s="4" t="s">
        <v>25</v>
      </c>
      <c r="C27" s="14" t="s">
        <v>111</v>
      </c>
      <c r="D27" s="5">
        <f>'1. Óvoda'!D27+'2. Könyvtár'!D27+'3. Művelődési ház'!D27+'4. Szakrendelő'!D27+'5. Bölcsőde'!D27+'6. PH'!D27+'7. Önkormányzat'!D27</f>
        <v>94523140</v>
      </c>
      <c r="E27" s="5">
        <f>'1. Óvoda'!E27+'2. Könyvtár'!E27+'3. Művelődési ház'!E27+'4. Szakrendelő'!E27+'5. Bölcsőde'!E27+'6. PH'!E27+'7. Önkormányzat'!E27</f>
        <v>114392628</v>
      </c>
      <c r="F27" s="5">
        <f>'1. Óvoda'!F27+'2. Könyvtár'!F27+'3. Művelődési ház'!F27+'4. Szakrendelő'!F27+'5. Bölcsőde'!F27+'6. PH'!F27+'7. Önkormányzat'!F27</f>
        <v>99256763</v>
      </c>
      <c r="G27" s="28">
        <f t="shared" si="0"/>
        <v>0.86768496130712203</v>
      </c>
    </row>
    <row r="28" spans="1:7" ht="15.75" x14ac:dyDescent="0.25">
      <c r="A28" s="21" t="s">
        <v>127</v>
      </c>
      <c r="B28" s="4" t="s">
        <v>26</v>
      </c>
      <c r="C28" s="14" t="s">
        <v>112</v>
      </c>
      <c r="D28" s="5">
        <f>'1. Óvoda'!D28+'2. Könyvtár'!D28+'3. Művelődési ház'!D28+'4. Szakrendelő'!D28+'5. Bölcsőde'!D28+'6. PH'!D28+'7. Önkormányzat'!D28</f>
        <v>9072500</v>
      </c>
      <c r="E28" s="5">
        <f>'1. Óvoda'!E28+'2. Könyvtár'!E28+'3. Művelődési ház'!E28+'4. Szakrendelő'!E28+'5. Bölcsőde'!E28+'6. PH'!E28+'7. Önkormányzat'!E28</f>
        <v>11152655</v>
      </c>
      <c r="F28" s="5">
        <f>'1. Óvoda'!F28+'2. Könyvtár'!F28+'3. Művelődési ház'!F28+'4. Szakrendelő'!F28+'5. Bölcsőde'!F28+'6. PH'!F28+'7. Önkormányzat'!F28</f>
        <v>8472930</v>
      </c>
      <c r="G28" s="28">
        <f t="shared" si="0"/>
        <v>0.75972313319115492</v>
      </c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'1. Óvoda'!D29+'2. Könyvtár'!D29+'3. Művelődési ház'!D29+'4. Szakrendelő'!D29+'5. Bölcsőde'!D29+'6. PH'!D29+'7. Önkormányzat'!D29</f>
        <v>7767000</v>
      </c>
      <c r="E29" s="5">
        <f>'1. Óvoda'!E29+'2. Könyvtár'!E29+'3. Művelődési ház'!E29+'4. Szakrendelő'!E29+'5. Bölcsőde'!E29+'6. PH'!E29+'7. Önkormányzat'!E29</f>
        <v>9598445</v>
      </c>
      <c r="F29" s="5">
        <f>'1. Óvoda'!F29+'2. Könyvtár'!F29+'3. Művelődési ház'!F29+'4. Szakrendelő'!F29+'5. Bölcsőde'!F29+'6. PH'!F29+'7. Önkormányzat'!F29</f>
        <v>7170712</v>
      </c>
      <c r="G29" s="28">
        <f t="shared" si="0"/>
        <v>0.74707017647129303</v>
      </c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'1. Óvoda'!D30+'2. Könyvtár'!D30+'3. Művelődési ház'!D30+'4. Szakrendelő'!D30+'5. Bölcsőde'!D30+'6. PH'!D30+'7. Önkormányzat'!D30</f>
        <v>20231593</v>
      </c>
      <c r="E30" s="5">
        <f>'1. Óvoda'!E30+'2. Könyvtár'!E30+'3. Művelődési ház'!E30+'4. Szakrendelő'!E30+'5. Bölcsőde'!E30+'6. PH'!E30+'7. Önkormányzat'!E30</f>
        <v>25303057</v>
      </c>
      <c r="F30" s="5">
        <f>'1. Óvoda'!F30+'2. Könyvtár'!F30+'3. Művelődési ház'!F30+'4. Szakrendelő'!F30+'5. Bölcsőde'!F30+'6. PH'!F30+'7. Önkormányzat'!F30</f>
        <v>21606548</v>
      </c>
      <c r="G30" s="28">
        <f t="shared" si="0"/>
        <v>0.85391057689195415</v>
      </c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'1. Óvoda'!D31+'2. Könyvtár'!D31+'3. Művelődési ház'!D31+'4. Szakrendelő'!D31+'5. Bölcsőde'!D31+'6. PH'!D31+'7. Önkormányzat'!D31</f>
        <v>0</v>
      </c>
      <c r="E31" s="5">
        <f>'1. Óvoda'!E31+'2. Könyvtár'!E31+'3. Művelődési ház'!E31+'4. Szakrendelő'!E31+'5. Bölcsőde'!E31+'6. PH'!E31+'7. Önkormányzat'!E31</f>
        <v>2967014</v>
      </c>
      <c r="F31" s="5">
        <f>'1. Óvoda'!F31+'2. Könyvtár'!F31+'3. Művelődési ház'!F31+'4. Szakrendelő'!F31+'5. Bölcsőde'!F31+'6. PH'!F31+'7. Önkormányzat'!F31</f>
        <v>2967077</v>
      </c>
      <c r="G31" s="28">
        <f t="shared" si="0"/>
        <v>1.0000212334690703</v>
      </c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'1. Óvoda'!D32+'2. Könyvtár'!D32+'3. Művelődési ház'!D32+'4. Szakrendelő'!D32+'5. Bölcsőde'!D32+'6. PH'!D32+'7. Önkormányzat'!D32</f>
        <v>0</v>
      </c>
      <c r="E32" s="5">
        <f>'1. Óvoda'!E32+'2. Könyvtár'!E32+'3. Művelődési ház'!E32+'4. Szakrendelő'!E32+'5. Bölcsőde'!E32+'6. PH'!E32+'7. Önkormányzat'!E32</f>
        <v>0</v>
      </c>
      <c r="F32" s="5">
        <f>'1. Óvoda'!F32+'2. Könyvtár'!F32+'3. Művelődési ház'!F32+'4. Szakrendelő'!F32+'5. Bölcsőde'!F32+'6. PH'!F32+'7. Önkormányzat'!F32</f>
        <v>128</v>
      </c>
      <c r="G32" s="28"/>
    </row>
    <row r="33" spans="1:7" ht="15.75" x14ac:dyDescent="0.25">
      <c r="A33" s="21" t="s">
        <v>126</v>
      </c>
      <c r="B33" s="4" t="s">
        <v>31</v>
      </c>
      <c r="C33" s="14" t="s">
        <v>117</v>
      </c>
      <c r="D33" s="5">
        <f>'1. Óvoda'!D33+'2. Könyvtár'!D33+'3. Művelődési ház'!D33+'4. Szakrendelő'!D33+'5. Bölcsőde'!D33+'6. PH'!D33+'7. Önkormányzat'!D33</f>
        <v>250000</v>
      </c>
      <c r="E33" s="5">
        <f>'1. Óvoda'!E33+'2. Könyvtár'!E33+'3. Művelődési ház'!E33+'4. Szakrendelő'!E33+'5. Bölcsőde'!E33+'6. PH'!E33+'7. Önkormányzat'!E33</f>
        <v>2703279</v>
      </c>
      <c r="F33" s="5">
        <f>'1. Óvoda'!F33+'2. Könyvtár'!F33+'3. Művelődési ház'!F33+'4. Szakrendelő'!F33+'5. Bölcsőde'!F33+'6. PH'!F33+'7. Önkormányzat'!F33</f>
        <v>5577472</v>
      </c>
      <c r="G33" s="28">
        <f t="shared" si="0"/>
        <v>2.063224698597518</v>
      </c>
    </row>
    <row r="34" spans="1:7" ht="15.75" x14ac:dyDescent="0.25">
      <c r="A34" s="19" t="s">
        <v>148</v>
      </c>
      <c r="B34" s="35" t="s">
        <v>32</v>
      </c>
      <c r="C34" s="35" t="s">
        <v>118</v>
      </c>
      <c r="D34" s="6">
        <f>'1. Óvoda'!D34+'2. Könyvtár'!D34+'3. Művelődési ház'!D34+'4. Szakrendelő'!D34+'5. Bölcsőde'!D34+'6. PH'!D34+'7. Önkormányzat'!D34</f>
        <v>131854233</v>
      </c>
      <c r="E34" s="6">
        <f>'1. Óvoda'!E34+'2. Könyvtár'!E34+'3. Művelődési ház'!E34+'4. Szakrendelő'!E34+'5. Bölcsőde'!E34+'6. PH'!E34+'7. Önkormányzat'!E34</f>
        <v>166127078</v>
      </c>
      <c r="F34" s="6">
        <f>'1. Óvoda'!F34+'2. Könyvtár'!F34+'3. Művelődési ház'!F34+'4. Szakrendelő'!F34+'5. Bölcsőde'!F34+'6. PH'!F34+'7. Önkormányzat'!F34</f>
        <v>145081158</v>
      </c>
      <c r="G34" s="28">
        <f t="shared" si="0"/>
        <v>0.87331433109297207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'1. Óvoda'!D35+'2. Könyvtár'!D35+'3. Művelődési ház'!D35+'4. Szakrendelő'!D35+'5. Bölcsőde'!D35+'6. PH'!D35+'7. Önkormányzat'!D35</f>
        <v>7037218</v>
      </c>
      <c r="E35" s="5">
        <f>'1. Óvoda'!E35+'2. Könyvtár'!E35+'3. Művelődési ház'!E35+'4. Szakrendelő'!E35+'5. Bölcsőde'!E35+'6. PH'!E35+'7. Önkormányzat'!E35</f>
        <v>7037218</v>
      </c>
      <c r="F35" s="5">
        <f>'1. Óvoda'!F35+'2. Könyvtár'!F35+'3. Művelődési ház'!F35+'4. Szakrendelő'!F35+'5. Bölcsőde'!F35+'6. PH'!F35+'7. Önkormányzat'!F35</f>
        <v>4337118</v>
      </c>
      <c r="G35" s="28">
        <f t="shared" si="0"/>
        <v>0.6163114458014517</v>
      </c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'1. Óvoda'!D36+'2. Könyvtár'!D36+'3. Művelődési ház'!D36+'4. Szakrendelő'!D36+'5. Bölcsőde'!D36+'6. PH'!D36+'7. Önkormányzat'!D36</f>
        <v>0</v>
      </c>
      <c r="E36" s="5">
        <f>'1. Óvoda'!E36+'2. Könyvtár'!E36+'3. Művelődési ház'!E36+'4. Szakrendelő'!E36+'5. Bölcsőde'!E36+'6. PH'!E36+'7. Önkormányzat'!E36</f>
        <v>0</v>
      </c>
      <c r="F36" s="5">
        <f>'1. Óvoda'!F36+'2. Könyvtár'!F36+'3. Művelődési ház'!F36+'4. Szakrendelő'!F36+'5. Bölcsőde'!F36+'6. PH'!F36+'7. Önkormányzat'!F36</f>
        <v>2100000</v>
      </c>
      <c r="G36" s="28"/>
    </row>
    <row r="37" spans="1:7" ht="15.75" x14ac:dyDescent="0.25">
      <c r="A37" s="18" t="s">
        <v>149</v>
      </c>
      <c r="B37" s="35" t="s">
        <v>35</v>
      </c>
      <c r="C37" s="35" t="s">
        <v>121</v>
      </c>
      <c r="D37" s="6">
        <f>'1. Óvoda'!D37+'2. Könyvtár'!D37+'3. Művelődési ház'!D37+'4. Szakrendelő'!D37+'5. Bölcsőde'!D37+'6. PH'!D37+'7. Önkormányzat'!D37</f>
        <v>7037218</v>
      </c>
      <c r="E37" s="6">
        <f>'1. Óvoda'!E37+'2. Könyvtár'!E37+'3. Művelődési ház'!E37+'4. Szakrendelő'!E37+'5. Bölcsőde'!E37+'6. PH'!E37+'7. Önkormányzat'!E37</f>
        <v>7037218</v>
      </c>
      <c r="F37" s="6">
        <f>'1. Óvoda'!F37+'2. Könyvtár'!F37+'3. Művelődési ház'!F37+'4. Szakrendelő'!F37+'5. Bölcsőde'!F37+'6. PH'!F37+'7. Önkormányzat'!F37</f>
        <v>6437118</v>
      </c>
      <c r="G37" s="28">
        <f t="shared" si="0"/>
        <v>0.91472482449740788</v>
      </c>
    </row>
    <row r="38" spans="1:7" ht="15.75" x14ac:dyDescent="0.25">
      <c r="A38" s="18" t="s">
        <v>88</v>
      </c>
      <c r="B38" s="35" t="s">
        <v>84</v>
      </c>
      <c r="C38" s="35" t="s">
        <v>122</v>
      </c>
      <c r="D38" s="6">
        <f>'1. Óvoda'!D38+'2. Könyvtár'!D38+'3. Művelődési ház'!D38+'4. Szakrendelő'!D38+'5. Bölcsőde'!D38+'6. PH'!D38+'7. Önkormányzat'!D38</f>
        <v>0</v>
      </c>
      <c r="E38" s="6">
        <f>'1. Óvoda'!E38+'2. Könyvtár'!E38+'3. Művelődési ház'!E38+'4. Szakrendelő'!E38+'5. Bölcsőde'!E38+'6. PH'!E38+'7. Önkormányzat'!E38</f>
        <v>0</v>
      </c>
      <c r="F38" s="6">
        <f>'1. Óvoda'!F38+'2. Könyvtár'!F38+'3. Művelődési ház'!F38+'4. Szakrendelő'!F38+'5. Bölcsőde'!F38+'6. PH'!F38+'7. Önkormányzat'!F38</f>
        <v>250000</v>
      </c>
      <c r="G38" s="28"/>
    </row>
    <row r="39" spans="1:7" ht="15.75" x14ac:dyDescent="0.25">
      <c r="A39" s="18" t="s">
        <v>168</v>
      </c>
      <c r="B39" s="35" t="s">
        <v>36</v>
      </c>
      <c r="C39" s="35" t="s">
        <v>123</v>
      </c>
      <c r="D39" s="6">
        <f>'1. Óvoda'!D39+'2. Könyvtár'!D39+'3. Művelődési ház'!D39+'4. Szakrendelő'!D39+'5. Bölcsőde'!D39+'6. PH'!D39+'7. Önkormányzat'!D39</f>
        <v>0</v>
      </c>
      <c r="E39" s="6">
        <f>'1. Óvoda'!E39+'2. Könyvtár'!E39+'3. Művelődési ház'!E39+'4. Szakrendelő'!E39+'5. Bölcsőde'!E39+'6. PH'!E39+'7. Önkormányzat'!E39</f>
        <v>0</v>
      </c>
      <c r="F39" s="6">
        <f>'1. Óvoda'!F39+'2. Könyvtár'!F39+'3. Művelődési ház'!F39+'4. Szakrendelő'!F39+'5. Bölcsőde'!F39+'6. PH'!F39+'7. Önkormányzat'!F39</f>
        <v>0</v>
      </c>
      <c r="G39" s="28"/>
    </row>
    <row r="40" spans="1:7" ht="18.75" customHeight="1" x14ac:dyDescent="0.25">
      <c r="A40" s="18" t="s">
        <v>159</v>
      </c>
      <c r="B40" s="35" t="s">
        <v>85</v>
      </c>
      <c r="C40" s="35" t="s">
        <v>162</v>
      </c>
      <c r="D40" s="6">
        <f>'1. Óvoda'!D40+'2. Könyvtár'!D40+'3. Művelődési ház'!D40+'4. Szakrendelő'!D40+'5. Bölcsőde'!D40+'6. PH'!D40+'7. Önkormányzat'!D40</f>
        <v>1219325497</v>
      </c>
      <c r="E40" s="6">
        <f>'1. Óvoda'!E40+'2. Könyvtár'!E40+'3. Művelődési ház'!E40+'4. Szakrendelő'!E40+'5. Bölcsőde'!E40+'6. PH'!E40+'7. Önkormányzat'!E40</f>
        <v>1283289710</v>
      </c>
      <c r="F40" s="6">
        <f>'1. Óvoda'!F40+'2. Könyvtár'!F40+'3. Művelődési ház'!F40+'4. Szakrendelő'!F40+'5. Bölcsőde'!F40+'6. PH'!F40+'7. Önkormányzat'!F40</f>
        <v>1193287506</v>
      </c>
      <c r="G40" s="28">
        <f t="shared" si="0"/>
        <v>0.92986602845899857</v>
      </c>
    </row>
    <row r="41" spans="1:7" ht="15.75" x14ac:dyDescent="0.25">
      <c r="A41" s="18" t="s">
        <v>135</v>
      </c>
      <c r="B41" s="4" t="s">
        <v>136</v>
      </c>
      <c r="C41" s="14" t="s">
        <v>124</v>
      </c>
      <c r="D41" s="5">
        <f>'1. Óvoda'!D41+'2. Könyvtár'!D41+'3. Művelődési ház'!D41+'4. Szakrendelő'!D41+'5. Bölcsőde'!D41+'6. PH'!D41+'7. Önkormányzat'!D41</f>
        <v>485224384</v>
      </c>
      <c r="E41" s="5">
        <f>'1. Óvoda'!E41+'2. Könyvtár'!E41+'3. Művelődési ház'!E41+'4. Szakrendelő'!E41+'5. Bölcsőde'!E41+'6. PH'!E41+'7. Önkormányzat'!E41</f>
        <v>488827276</v>
      </c>
      <c r="F41" s="5">
        <f>'1. Óvoda'!F41+'2. Könyvtár'!F41+'3. Művelődési ház'!F41+'4. Szakrendelő'!F41+'5. Bölcsőde'!F41+'6. PH'!F41+'7. Önkormányzat'!F41</f>
        <v>360182709</v>
      </c>
      <c r="G41" s="28">
        <f t="shared" si="0"/>
        <v>0.73683021935134407</v>
      </c>
    </row>
    <row r="42" spans="1:7" ht="15.75" x14ac:dyDescent="0.25">
      <c r="A42" s="18" t="s">
        <v>157</v>
      </c>
      <c r="B42" s="4" t="s">
        <v>146</v>
      </c>
      <c r="C42" s="14" t="s">
        <v>124</v>
      </c>
      <c r="D42" s="5">
        <f>'1. Óvoda'!D42+'2. Könyvtár'!D42+'3. Művelődési ház'!D42+'4. Szakrendelő'!D42+'5. Bölcsőde'!D42+'6. PH'!D42+'7. Önkormányzat'!D42</f>
        <v>438324517</v>
      </c>
      <c r="E42" s="5">
        <f>'1. Óvoda'!E42+'2. Könyvtár'!E42+'3. Művelődési ház'!E42+'4. Szakrendelő'!E42+'5. Bölcsőde'!E42+'6. PH'!E42+'7. Önkormányzat'!E42</f>
        <v>439363708</v>
      </c>
      <c r="F42" s="5">
        <f>'1. Óvoda'!F42+'2. Könyvtár'!F42+'3. Művelődési ház'!F42+'4. Szakrendelő'!F42+'5. Bölcsőde'!F42+'6. PH'!F42+'7. Önkormányzat'!F42</f>
        <v>439363708</v>
      </c>
      <c r="G42" s="28">
        <f t="shared" si="0"/>
        <v>1</v>
      </c>
    </row>
    <row r="43" spans="1:7" ht="21" customHeight="1" x14ac:dyDescent="0.25">
      <c r="A43" s="19" t="s">
        <v>161</v>
      </c>
      <c r="B43" s="35" t="s">
        <v>160</v>
      </c>
      <c r="C43" s="35" t="s">
        <v>125</v>
      </c>
      <c r="D43" s="6">
        <f>'1. Óvoda'!D43+'2. Könyvtár'!D43+'3. Művelődési ház'!D43+'4. Szakrendelő'!D43+'5. Bölcsőde'!D43+'6. PH'!D43+'7. Önkormányzat'!D43-D41+'7. Önkormányzat'!D41</f>
        <v>1674574035</v>
      </c>
      <c r="E43" s="6">
        <f>'1. Óvoda'!E43+'2. Könyvtár'!E43+'3. Művelődési ház'!E43+'4. Szakrendelő'!E43+'5. Bölcsőde'!E43+'6. PH'!E43+'7. Önkormányzat'!E43-E41+'7. Önkormányzat'!E41</f>
        <v>1739577439</v>
      </c>
      <c r="F43" s="6">
        <f>'1. Óvoda'!F43+'2. Könyvtár'!F43+'3. Művelődési ház'!F43+'4. Szakrendelő'!F43+'5. Bölcsőde'!F43+'6. PH'!F43+'7. Önkormányzat'!F43-F41+'7. Önkormányzat'!F41</f>
        <v>1632651214</v>
      </c>
      <c r="G43" s="28">
        <f t="shared" si="0"/>
        <v>0.93853321927337319</v>
      </c>
    </row>
    <row r="44" spans="1:7" x14ac:dyDescent="0.2">
      <c r="D44" s="12"/>
      <c r="E44" s="12"/>
      <c r="F44" s="12"/>
    </row>
    <row r="46" spans="1:7" x14ac:dyDescent="0.2">
      <c r="E46" s="12"/>
    </row>
  </sheetData>
  <mergeCells count="6">
    <mergeCell ref="G3:G4"/>
    <mergeCell ref="E1:F1"/>
    <mergeCell ref="D3:F3"/>
    <mergeCell ref="A1:B1"/>
    <mergeCell ref="A3:B4"/>
    <mergeCell ref="C3:C4"/>
  </mergeCells>
  <phoneticPr fontId="8" type="noConversion"/>
  <pageMargins left="0.39370078740157483" right="0.1968503937007874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topLeftCell="A10" zoomScale="90" zoomScaleNormal="70" zoomScaleSheetLayoutView="90" workbookViewId="0">
      <selection activeCell="D38" sqref="D38"/>
    </sheetView>
  </sheetViews>
  <sheetFormatPr defaultRowHeight="12.75" x14ac:dyDescent="0.2"/>
  <cols>
    <col min="1" max="1" width="57.7109375" customWidth="1"/>
    <col min="2" max="2" width="3.85546875" customWidth="1"/>
    <col min="3" max="3" width="8.140625" customWidth="1"/>
    <col min="4" max="6" width="11.7109375" customWidth="1"/>
    <col min="7" max="7" width="6.42578125" customWidth="1"/>
  </cols>
  <sheetData>
    <row r="1" spans="1:7" ht="18.75" customHeight="1" x14ac:dyDescent="0.2">
      <c r="A1" s="139" t="s">
        <v>329</v>
      </c>
      <c r="B1" s="139"/>
      <c r="C1" s="17"/>
      <c r="D1" s="3"/>
      <c r="E1" s="139" t="s">
        <v>39</v>
      </c>
      <c r="F1" s="139"/>
    </row>
    <row r="2" spans="1:7" ht="33" customHeight="1" x14ac:dyDescent="0.2">
      <c r="A2" s="8" t="s">
        <v>52</v>
      </c>
      <c r="B2" s="10"/>
      <c r="C2" s="10"/>
      <c r="D2" s="10"/>
      <c r="E2" s="8"/>
      <c r="F2" s="11" t="s">
        <v>183</v>
      </c>
    </row>
    <row r="3" spans="1:7" ht="15.75" x14ac:dyDescent="0.2">
      <c r="A3" s="141" t="s">
        <v>3</v>
      </c>
      <c r="B3" s="142"/>
      <c r="C3" s="145" t="s">
        <v>90</v>
      </c>
      <c r="D3" s="140" t="s">
        <v>37</v>
      </c>
      <c r="E3" s="140"/>
      <c r="F3" s="140"/>
      <c r="G3" s="138" t="s">
        <v>153</v>
      </c>
    </row>
    <row r="4" spans="1:7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138"/>
    </row>
    <row r="5" spans="1:7" ht="15.75" x14ac:dyDescent="0.25">
      <c r="A5" s="20" t="s">
        <v>63</v>
      </c>
      <c r="B5" s="4" t="s">
        <v>6</v>
      </c>
      <c r="C5" s="14" t="s">
        <v>91</v>
      </c>
      <c r="D5" s="5">
        <f>'Óvoda részletes'!M5</f>
        <v>0</v>
      </c>
      <c r="E5" s="5">
        <f>'Óvoda részletes'!N5</f>
        <v>0</v>
      </c>
      <c r="F5" s="5">
        <f>'Óvoda részletes'!O5</f>
        <v>0</v>
      </c>
      <c r="G5" s="28"/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'Óvoda részletes'!M6</f>
        <v>0</v>
      </c>
      <c r="E6" s="5">
        <f>'Óvoda részletes'!N6</f>
        <v>0</v>
      </c>
      <c r="F6" s="5">
        <f>'Óvoda részletes'!O6</f>
        <v>0</v>
      </c>
      <c r="G6" s="28"/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'Óvoda részletes'!M7</f>
        <v>0</v>
      </c>
      <c r="E7" s="5">
        <f>'Óvoda részletes'!N7</f>
        <v>0</v>
      </c>
      <c r="F7" s="5">
        <f>'Óvoda részletes'!O7</f>
        <v>0</v>
      </c>
      <c r="G7" s="28"/>
    </row>
    <row r="8" spans="1:7" ht="15.75" x14ac:dyDescent="0.25">
      <c r="A8" s="20" t="s">
        <v>66</v>
      </c>
      <c r="B8" s="4" t="s">
        <v>9</v>
      </c>
      <c r="C8" s="14" t="s">
        <v>94</v>
      </c>
      <c r="D8" s="5">
        <f>'Óvoda részletes'!M8</f>
        <v>0</v>
      </c>
      <c r="E8" s="5">
        <f>'Óvoda részletes'!N8</f>
        <v>0</v>
      </c>
      <c r="F8" s="5">
        <f>'Óvoda részletes'!O8</f>
        <v>0</v>
      </c>
      <c r="G8" s="28"/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'Óvoda részletes'!M9</f>
        <v>0</v>
      </c>
      <c r="E9" s="5">
        <f>'Óvoda részletes'!N9</f>
        <v>0</v>
      </c>
      <c r="F9" s="5">
        <f>'Óvoda részletes'!O9</f>
        <v>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'Óvoda részletes'!M10</f>
        <v>0</v>
      </c>
      <c r="E10" s="5">
        <f>'Óvoda részletes'!N10</f>
        <v>0</v>
      </c>
      <c r="F10" s="5">
        <f>'Óvoda részletes'!O10</f>
        <v>0</v>
      </c>
      <c r="G10" s="28"/>
    </row>
    <row r="11" spans="1:7" ht="15.75" x14ac:dyDescent="0.25">
      <c r="A11" s="18" t="s">
        <v>69</v>
      </c>
      <c r="B11" s="4" t="s">
        <v>11</v>
      </c>
      <c r="C11" s="14" t="s">
        <v>97</v>
      </c>
      <c r="D11" s="5">
        <f>'Óvoda részletes'!M11</f>
        <v>0</v>
      </c>
      <c r="E11" s="5">
        <f>'Óvoda részletes'!N11</f>
        <v>0</v>
      </c>
      <c r="F11" s="5">
        <f>'Óvoda részletes'!O11</f>
        <v>0</v>
      </c>
      <c r="G11" s="28"/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'Óvoda részletes'!M12</f>
        <v>0</v>
      </c>
      <c r="E12" s="5">
        <f>'Óvoda részletes'!N12</f>
        <v>0</v>
      </c>
      <c r="F12" s="5">
        <f>'Óvoda részletes'!O12</f>
        <v>0</v>
      </c>
      <c r="G12" s="28"/>
    </row>
    <row r="13" spans="1:7" ht="25.5" x14ac:dyDescent="0.25">
      <c r="A13" s="20" t="s">
        <v>71</v>
      </c>
      <c r="B13" s="4" t="s">
        <v>1</v>
      </c>
      <c r="C13" s="14" t="s">
        <v>100</v>
      </c>
      <c r="D13" s="5">
        <f>'Óvoda részletes'!M13</f>
        <v>0</v>
      </c>
      <c r="E13" s="5">
        <f>'Óvoda részletes'!N13</f>
        <v>0</v>
      </c>
      <c r="F13" s="5">
        <f>'Óvoda részletes'!O13</f>
        <v>0</v>
      </c>
      <c r="G13" s="28"/>
    </row>
    <row r="14" spans="1:7" ht="25.5" x14ac:dyDescent="0.25">
      <c r="A14" s="18" t="s">
        <v>89</v>
      </c>
      <c r="B14" s="4" t="s">
        <v>5</v>
      </c>
      <c r="C14" s="14" t="s">
        <v>99</v>
      </c>
      <c r="D14" s="5">
        <f>'Óvoda részletes'!M14</f>
        <v>0</v>
      </c>
      <c r="E14" s="5">
        <f>'Óvoda részletes'!N14</f>
        <v>0</v>
      </c>
      <c r="F14" s="5">
        <f>'Óvoda részletes'!O14</f>
        <v>0</v>
      </c>
      <c r="G14" s="28"/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'Óvoda részletes'!M15</f>
        <v>0</v>
      </c>
      <c r="E15" s="5">
        <f>'Óvoda részletes'!N15</f>
        <v>0</v>
      </c>
      <c r="F15" s="5">
        <f>'Óvoda részletes'!O15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'Óvoda részletes'!M16</f>
        <v>0</v>
      </c>
      <c r="E16" s="5">
        <f>'Óvoda részletes'!N16</f>
        <v>0</v>
      </c>
      <c r="F16" s="5">
        <f>'Óvoda részletes'!O16</f>
        <v>0</v>
      </c>
      <c r="G16" s="28"/>
    </row>
    <row r="17" spans="1:7" ht="30.75" customHeight="1" x14ac:dyDescent="0.25">
      <c r="A17" s="18" t="s">
        <v>86</v>
      </c>
      <c r="B17" s="4" t="s">
        <v>15</v>
      </c>
      <c r="C17" s="14" t="s">
        <v>103</v>
      </c>
      <c r="D17" s="5">
        <f>'Óvoda részletes'!M17</f>
        <v>0</v>
      </c>
      <c r="E17" s="5">
        <f>'Óvoda részletes'!N17</f>
        <v>0</v>
      </c>
      <c r="F17" s="5">
        <f>'Óvoda részletes'!O17</f>
        <v>0</v>
      </c>
      <c r="G17" s="28"/>
    </row>
    <row r="18" spans="1:7" ht="15.75" x14ac:dyDescent="0.25">
      <c r="A18" s="20" t="s">
        <v>145</v>
      </c>
      <c r="B18" s="4" t="s">
        <v>16</v>
      </c>
      <c r="C18" s="14" t="s">
        <v>104</v>
      </c>
      <c r="D18" s="5">
        <f>'Óvoda részletes'!M18</f>
        <v>0</v>
      </c>
      <c r="E18" s="5">
        <f>'Óvoda részletes'!N18</f>
        <v>0</v>
      </c>
      <c r="F18" s="5">
        <f>'Óvoda részletes'!O18</f>
        <v>0</v>
      </c>
      <c r="G18" s="28"/>
    </row>
    <row r="19" spans="1:7" ht="16.5" customHeight="1" x14ac:dyDescent="0.25">
      <c r="A19" s="20" t="s">
        <v>74</v>
      </c>
      <c r="B19" s="4" t="s">
        <v>17</v>
      </c>
      <c r="C19" s="14" t="s">
        <v>105</v>
      </c>
      <c r="D19" s="5">
        <f>'Óvoda részletes'!M19</f>
        <v>0</v>
      </c>
      <c r="E19" s="5">
        <f>'Óvoda részletes'!N19</f>
        <v>0</v>
      </c>
      <c r="F19" s="5">
        <f>'Óvoda részletes'!O19</f>
        <v>0</v>
      </c>
      <c r="G19" s="28"/>
    </row>
    <row r="20" spans="1:7" ht="15.75" x14ac:dyDescent="0.25">
      <c r="A20" s="18" t="s">
        <v>87</v>
      </c>
      <c r="B20" s="4" t="s">
        <v>18</v>
      </c>
      <c r="C20" s="14" t="s">
        <v>106</v>
      </c>
      <c r="D20" s="5">
        <f>'Óvoda részletes'!M20</f>
        <v>0</v>
      </c>
      <c r="E20" s="5">
        <f>'Óvoda részletes'!N20</f>
        <v>0</v>
      </c>
      <c r="F20" s="5">
        <f>'Óvoda részletes'!O20</f>
        <v>0</v>
      </c>
      <c r="G20" s="28"/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'Óvoda részletes'!M21</f>
        <v>0</v>
      </c>
      <c r="E21" s="5">
        <f>'Óvoda részletes'!N21</f>
        <v>0</v>
      </c>
      <c r="F21" s="5">
        <f>'Óvoda részletes'!O21</f>
        <v>0</v>
      </c>
      <c r="G21" s="28"/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'Óvoda részletes'!M22</f>
        <v>0</v>
      </c>
      <c r="E22" s="5">
        <f>'Óvoda részletes'!N22</f>
        <v>0</v>
      </c>
      <c r="F22" s="5">
        <f>'Óvoda részletes'!O22</f>
        <v>0</v>
      </c>
      <c r="G22" s="28"/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'Óvoda részletes'!M23</f>
        <v>0</v>
      </c>
      <c r="E23" s="5">
        <f>'Óvoda részletes'!N23</f>
        <v>0</v>
      </c>
      <c r="F23" s="5">
        <f>'Óvoda részletes'!O23</f>
        <v>0</v>
      </c>
      <c r="G23" s="28"/>
    </row>
    <row r="24" spans="1:7" ht="15.75" x14ac:dyDescent="0.25">
      <c r="A24" s="20" t="s">
        <v>151</v>
      </c>
      <c r="B24" s="4" t="s">
        <v>22</v>
      </c>
      <c r="C24" s="14" t="s">
        <v>150</v>
      </c>
      <c r="D24" s="5">
        <f>'Óvoda részletes'!M24</f>
        <v>0</v>
      </c>
      <c r="E24" s="5">
        <f>'Óvoda részletes'!N24</f>
        <v>0</v>
      </c>
      <c r="F24" s="5">
        <f>'Óvoda részletes'!O24</f>
        <v>0</v>
      </c>
      <c r="G24" s="28"/>
    </row>
    <row r="25" spans="1:7" ht="15.75" x14ac:dyDescent="0.25">
      <c r="A25" s="18" t="s">
        <v>147</v>
      </c>
      <c r="B25" s="4" t="s">
        <v>23</v>
      </c>
      <c r="C25" s="14" t="s">
        <v>109</v>
      </c>
      <c r="D25" s="5">
        <f>'Óvoda részletes'!M25</f>
        <v>0</v>
      </c>
      <c r="E25" s="5">
        <f>'Óvoda részletes'!N25</f>
        <v>0</v>
      </c>
      <c r="F25" s="5">
        <f>'Óvoda részletes'!O25</f>
        <v>0</v>
      </c>
      <c r="G25" s="28"/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'Óvoda részletes'!M26</f>
        <v>0</v>
      </c>
      <c r="E26" s="5">
        <f>'Óvoda részletes'!N26</f>
        <v>0</v>
      </c>
      <c r="F26" s="5">
        <f>'Óvoda részletes'!O26</f>
        <v>0</v>
      </c>
      <c r="G26" s="28"/>
    </row>
    <row r="27" spans="1:7" ht="15.75" x14ac:dyDescent="0.25">
      <c r="A27" s="21" t="s">
        <v>77</v>
      </c>
      <c r="B27" s="4" t="s">
        <v>25</v>
      </c>
      <c r="C27" s="14" t="s">
        <v>111</v>
      </c>
      <c r="D27" s="5">
        <f>'Óvoda részletes'!M27</f>
        <v>0</v>
      </c>
      <c r="E27" s="5">
        <f>'Óvoda részletes'!N27</f>
        <v>0</v>
      </c>
      <c r="F27" s="5">
        <f>'Óvoda részletes'!O27</f>
        <v>0</v>
      </c>
      <c r="G27" s="28"/>
    </row>
    <row r="28" spans="1:7" ht="15.75" x14ac:dyDescent="0.25">
      <c r="A28" s="21" t="s">
        <v>127</v>
      </c>
      <c r="B28" s="4" t="s">
        <v>26</v>
      </c>
      <c r="C28" s="14" t="s">
        <v>112</v>
      </c>
      <c r="D28" s="5">
        <f>'Óvoda részletes'!M28</f>
        <v>0</v>
      </c>
      <c r="E28" s="5">
        <f>'Óvoda részletes'!N28</f>
        <v>0</v>
      </c>
      <c r="F28" s="5">
        <f>'Óvoda részletes'!O28</f>
        <v>0</v>
      </c>
      <c r="G28" s="28"/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'Óvoda részletes'!M29</f>
        <v>0</v>
      </c>
      <c r="E29" s="5">
        <f>'Óvoda részletes'!N29</f>
        <v>0</v>
      </c>
      <c r="F29" s="5">
        <f>'Óvoda részletes'!O29</f>
        <v>0</v>
      </c>
      <c r="G29" s="28"/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'Óvoda részletes'!M30</f>
        <v>0</v>
      </c>
      <c r="E30" s="5">
        <f>'Óvoda részletes'!N30</f>
        <v>0</v>
      </c>
      <c r="F30" s="5">
        <f>'Óvoda részletes'!O30</f>
        <v>0</v>
      </c>
      <c r="G30" s="28"/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'Óvoda részletes'!M31</f>
        <v>0</v>
      </c>
      <c r="E31" s="5">
        <f>'Óvoda részletes'!N31</f>
        <v>0</v>
      </c>
      <c r="F31" s="5">
        <f>'Óvoda részletes'!O31</f>
        <v>0</v>
      </c>
      <c r="G31" s="28"/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'Óvoda részletes'!M32</f>
        <v>0</v>
      </c>
      <c r="E32" s="5">
        <f>'Óvoda részletes'!N32</f>
        <v>0</v>
      </c>
      <c r="F32" s="5">
        <f>'Óvoda részletes'!O32</f>
        <v>0</v>
      </c>
      <c r="G32" s="28"/>
    </row>
    <row r="33" spans="1:7" ht="15.75" x14ac:dyDescent="0.25">
      <c r="A33" s="21" t="s">
        <v>126</v>
      </c>
      <c r="B33" s="4" t="s">
        <v>31</v>
      </c>
      <c r="C33" s="14" t="s">
        <v>117</v>
      </c>
      <c r="D33" s="5">
        <f>'Óvoda részletes'!M33</f>
        <v>150000</v>
      </c>
      <c r="E33" s="5">
        <f>'Óvoda részletes'!N33</f>
        <v>422326</v>
      </c>
      <c r="F33" s="5">
        <f>'Óvoda részletes'!O33</f>
        <v>422326</v>
      </c>
      <c r="G33" s="28">
        <f>F33/E33</f>
        <v>1</v>
      </c>
    </row>
    <row r="34" spans="1:7" ht="15.75" x14ac:dyDescent="0.25">
      <c r="A34" s="19" t="s">
        <v>148</v>
      </c>
      <c r="B34" s="4" t="s">
        <v>32</v>
      </c>
      <c r="C34" s="14" t="s">
        <v>118</v>
      </c>
      <c r="D34" s="5">
        <f>'Óvoda részletes'!M34</f>
        <v>150000</v>
      </c>
      <c r="E34" s="5">
        <f>'Óvoda részletes'!N34</f>
        <v>422326</v>
      </c>
      <c r="F34" s="5">
        <f>'Óvoda részletes'!O34</f>
        <v>422326</v>
      </c>
      <c r="G34" s="28">
        <f t="shared" ref="G34:G43" si="0">F34/E34</f>
        <v>1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'Óvoda részletes'!M35</f>
        <v>0</v>
      </c>
      <c r="E35" s="5">
        <f>'Óvoda részletes'!N35</f>
        <v>0</v>
      </c>
      <c r="F35" s="5">
        <f>'Óvoda részletes'!O35</f>
        <v>0</v>
      </c>
      <c r="G35" s="28"/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'Óvoda részletes'!M36</f>
        <v>0</v>
      </c>
      <c r="E36" s="5">
        <f>'Óvoda részletes'!N36</f>
        <v>0</v>
      </c>
      <c r="F36" s="5">
        <f>'Óvoda részletes'!O36</f>
        <v>0</v>
      </c>
      <c r="G36" s="28"/>
    </row>
    <row r="37" spans="1:7" ht="15.75" x14ac:dyDescent="0.25">
      <c r="A37" s="18" t="s">
        <v>149</v>
      </c>
      <c r="B37" s="4" t="s">
        <v>35</v>
      </c>
      <c r="C37" s="14" t="s">
        <v>121</v>
      </c>
      <c r="D37" s="5">
        <f>'Óvoda részletes'!M37</f>
        <v>0</v>
      </c>
      <c r="E37" s="5">
        <f>'Óvoda részletes'!N37</f>
        <v>0</v>
      </c>
      <c r="F37" s="5">
        <f>'Óvoda részletes'!O37</f>
        <v>0</v>
      </c>
      <c r="G37" s="28"/>
    </row>
    <row r="38" spans="1:7" ht="16.5" customHeight="1" x14ac:dyDescent="0.25">
      <c r="A38" s="18" t="s">
        <v>88</v>
      </c>
      <c r="B38" s="4" t="s">
        <v>84</v>
      </c>
      <c r="C38" s="14" t="s">
        <v>122</v>
      </c>
      <c r="D38" s="5">
        <f>'Óvoda részletes'!M38</f>
        <v>0</v>
      </c>
      <c r="E38" s="5">
        <f>'Óvoda részletes'!N38</f>
        <v>0</v>
      </c>
      <c r="F38" s="5">
        <f>'Óvoda részletes'!O38</f>
        <v>0</v>
      </c>
      <c r="G38" s="28"/>
    </row>
    <row r="39" spans="1:7" ht="15.75" x14ac:dyDescent="0.25">
      <c r="A39" s="18" t="s">
        <v>141</v>
      </c>
      <c r="B39" s="4" t="s">
        <v>36</v>
      </c>
      <c r="C39" s="14" t="s">
        <v>123</v>
      </c>
      <c r="D39" s="5">
        <f>'Óvoda részletes'!M39</f>
        <v>0</v>
      </c>
      <c r="E39" s="5">
        <f>'Óvoda részletes'!N39</f>
        <v>0</v>
      </c>
      <c r="F39" s="5">
        <f>'Óvoda részletes'!O39</f>
        <v>0</v>
      </c>
      <c r="G39" s="28"/>
    </row>
    <row r="40" spans="1:7" ht="15.75" x14ac:dyDescent="0.25">
      <c r="A40" s="18" t="s">
        <v>159</v>
      </c>
      <c r="B40" s="4" t="s">
        <v>85</v>
      </c>
      <c r="C40" s="14" t="s">
        <v>162</v>
      </c>
      <c r="D40" s="5">
        <f>'Óvoda részletes'!M40</f>
        <v>150000</v>
      </c>
      <c r="E40" s="5">
        <f>'Óvoda részletes'!N40</f>
        <v>422326</v>
      </c>
      <c r="F40" s="5">
        <f>'Óvoda részletes'!O40</f>
        <v>422326</v>
      </c>
      <c r="G40" s="28">
        <f t="shared" si="0"/>
        <v>1</v>
      </c>
    </row>
    <row r="41" spans="1:7" ht="15.75" x14ac:dyDescent="0.25">
      <c r="A41" s="18" t="s">
        <v>135</v>
      </c>
      <c r="B41" s="4" t="s">
        <v>136</v>
      </c>
      <c r="C41" s="14" t="s">
        <v>124</v>
      </c>
      <c r="D41" s="5">
        <f>'Óvoda részletes'!M41</f>
        <v>144397651</v>
      </c>
      <c r="E41" s="5">
        <f>'Óvoda részletes'!N41</f>
        <v>144897651</v>
      </c>
      <c r="F41" s="5">
        <f>'Óvoda részletes'!O41</f>
        <v>113447172</v>
      </c>
      <c r="G41" s="28">
        <f t="shared" si="0"/>
        <v>0.78294693680023841</v>
      </c>
    </row>
    <row r="42" spans="1:7" ht="15.75" x14ac:dyDescent="0.25">
      <c r="A42" s="18" t="s">
        <v>157</v>
      </c>
      <c r="B42" s="4" t="s">
        <v>146</v>
      </c>
      <c r="C42" s="14" t="s">
        <v>124</v>
      </c>
      <c r="D42" s="5">
        <f>'Óvoda részletes'!M42</f>
        <v>952383</v>
      </c>
      <c r="E42" s="5">
        <f>'Óvoda részletes'!N42</f>
        <v>1002474</v>
      </c>
      <c r="F42" s="5">
        <f>'Óvoda részletes'!O42</f>
        <v>1002474</v>
      </c>
      <c r="G42" s="28">
        <f t="shared" si="0"/>
        <v>1</v>
      </c>
    </row>
    <row r="43" spans="1:7" ht="22.5" customHeight="1" x14ac:dyDescent="0.2">
      <c r="A43" s="19" t="s">
        <v>161</v>
      </c>
      <c r="B43" s="4" t="s">
        <v>160</v>
      </c>
      <c r="C43" s="14" t="s">
        <v>125</v>
      </c>
      <c r="D43" s="45">
        <f>'Óvoda részletes'!M43</f>
        <v>145500034</v>
      </c>
      <c r="E43" s="45">
        <f>'Óvoda részletes'!N43</f>
        <v>146322451</v>
      </c>
      <c r="F43" s="45">
        <f>'Óvoda részletes'!O43</f>
        <v>114871972</v>
      </c>
      <c r="G43" s="137">
        <f t="shared" si="0"/>
        <v>0.78506046895018178</v>
      </c>
    </row>
  </sheetData>
  <mergeCells count="6">
    <mergeCell ref="G3:G4"/>
    <mergeCell ref="E1:F1"/>
    <mergeCell ref="D3:F3"/>
    <mergeCell ref="A1:B1"/>
    <mergeCell ref="A3:B4"/>
    <mergeCell ref="C3:C4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2"/>
  <sheetViews>
    <sheetView view="pageBreakPreview" zoomScaleNormal="90" zoomScaleSheetLayoutView="100" workbookViewId="0">
      <pane xSplit="2" ySplit="4" topLeftCell="C26" activePane="bottomRight" state="frozen"/>
      <selection pane="topRight" activeCell="C1" sqref="C1"/>
      <selection pane="bottomLeft" activeCell="A4" sqref="A4"/>
      <selection pane="bottomRight" activeCell="F38" sqref="F38"/>
    </sheetView>
  </sheetViews>
  <sheetFormatPr defaultRowHeight="12.75" x14ac:dyDescent="0.2"/>
  <cols>
    <col min="1" max="1" width="53.7109375" customWidth="1"/>
    <col min="2" max="2" width="5" customWidth="1"/>
    <col min="3" max="3" width="8.140625" customWidth="1"/>
    <col min="4" max="5" width="11.7109375" customWidth="1"/>
    <col min="6" max="9" width="12" customWidth="1"/>
    <col min="10" max="14" width="11.7109375" customWidth="1"/>
    <col min="15" max="15" width="12.140625" customWidth="1"/>
  </cols>
  <sheetData>
    <row r="1" spans="1:15" ht="21" customHeight="1" x14ac:dyDescent="0.2">
      <c r="A1" s="8" t="s">
        <v>336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5" ht="15.75" x14ac:dyDescent="0.2">
      <c r="A2" s="141" t="s">
        <v>3</v>
      </c>
      <c r="B2" s="142"/>
      <c r="C2" s="145" t="s">
        <v>90</v>
      </c>
      <c r="D2" s="140" t="s">
        <v>45</v>
      </c>
      <c r="E2" s="140"/>
      <c r="F2" s="140"/>
      <c r="G2" s="140" t="s">
        <v>45</v>
      </c>
      <c r="H2" s="140"/>
      <c r="I2" s="140"/>
      <c r="J2" s="149" t="s">
        <v>46</v>
      </c>
      <c r="K2" s="150"/>
      <c r="L2" s="151"/>
      <c r="M2" s="141" t="s">
        <v>4</v>
      </c>
      <c r="N2" s="147"/>
      <c r="O2" s="142"/>
    </row>
    <row r="3" spans="1:15" ht="15.75" x14ac:dyDescent="0.25">
      <c r="A3" s="152"/>
      <c r="B3" s="153"/>
      <c r="C3" s="154"/>
      <c r="D3" s="155" t="s">
        <v>195</v>
      </c>
      <c r="E3" s="156"/>
      <c r="F3" s="157"/>
      <c r="G3" s="155" t="s">
        <v>196</v>
      </c>
      <c r="H3" s="156"/>
      <c r="I3" s="157"/>
      <c r="J3" s="158" t="s">
        <v>128</v>
      </c>
      <c r="K3" s="159"/>
      <c r="L3" s="160"/>
      <c r="M3" s="143"/>
      <c r="N3" s="148"/>
      <c r="O3" s="144"/>
    </row>
    <row r="4" spans="1:15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88" t="s">
        <v>322</v>
      </c>
      <c r="H4" s="88" t="s">
        <v>57</v>
      </c>
      <c r="I4" s="88" t="s">
        <v>44</v>
      </c>
      <c r="J4" s="88" t="s">
        <v>322</v>
      </c>
      <c r="K4" s="88" t="s">
        <v>57</v>
      </c>
      <c r="L4" s="88" t="s">
        <v>44</v>
      </c>
      <c r="M4" s="88" t="s">
        <v>322</v>
      </c>
      <c r="N4" s="88" t="s">
        <v>57</v>
      </c>
      <c r="O4" s="88" t="s">
        <v>44</v>
      </c>
    </row>
    <row r="5" spans="1:15" ht="15.75" x14ac:dyDescent="0.25">
      <c r="A5" s="20" t="s">
        <v>63</v>
      </c>
      <c r="B5" s="4" t="s">
        <v>6</v>
      </c>
      <c r="C5" s="14" t="s">
        <v>91</v>
      </c>
      <c r="D5" s="6"/>
      <c r="E5" s="6"/>
      <c r="F5" s="6"/>
      <c r="G5" s="6"/>
      <c r="H5" s="6"/>
      <c r="I5" s="6"/>
      <c r="J5" s="6"/>
      <c r="K5" s="6"/>
      <c r="L5" s="6"/>
      <c r="M5" s="1">
        <f>D5+J5+G5</f>
        <v>0</v>
      </c>
      <c r="N5" s="1">
        <f t="shared" ref="N5:O20" si="0">E5+K5+H5</f>
        <v>0</v>
      </c>
      <c r="O5" s="1">
        <f t="shared" si="0"/>
        <v>0</v>
      </c>
    </row>
    <row r="6" spans="1:15" ht="25.5" x14ac:dyDescent="0.25">
      <c r="A6" s="20" t="s">
        <v>64</v>
      </c>
      <c r="B6" s="4" t="s">
        <v>7</v>
      </c>
      <c r="C6" s="14" t="s">
        <v>92</v>
      </c>
      <c r="D6" s="6"/>
      <c r="E6" s="6"/>
      <c r="F6" s="6"/>
      <c r="G6" s="6"/>
      <c r="H6" s="6"/>
      <c r="I6" s="6"/>
      <c r="J6" s="6"/>
      <c r="K6" s="6"/>
      <c r="L6" s="6"/>
      <c r="M6" s="1">
        <f t="shared" ref="M6:O43" si="1">D6+J6+G6</f>
        <v>0</v>
      </c>
      <c r="N6" s="1">
        <f t="shared" si="0"/>
        <v>0</v>
      </c>
      <c r="O6" s="1">
        <f t="shared" si="0"/>
        <v>0</v>
      </c>
    </row>
    <row r="7" spans="1:15" ht="25.5" x14ac:dyDescent="0.25">
      <c r="A7" s="20" t="s">
        <v>65</v>
      </c>
      <c r="B7" s="4" t="s">
        <v>8</v>
      </c>
      <c r="C7" s="14" t="s">
        <v>93</v>
      </c>
      <c r="D7" s="6"/>
      <c r="E7" s="6"/>
      <c r="F7" s="6"/>
      <c r="G7" s="6"/>
      <c r="H7" s="6"/>
      <c r="I7" s="6"/>
      <c r="J7" s="6"/>
      <c r="K7" s="6"/>
      <c r="L7" s="6"/>
      <c r="M7" s="1">
        <f t="shared" si="1"/>
        <v>0</v>
      </c>
      <c r="N7" s="1">
        <f t="shared" si="0"/>
        <v>0</v>
      </c>
      <c r="O7" s="1">
        <f t="shared" si="0"/>
        <v>0</v>
      </c>
    </row>
    <row r="8" spans="1:15" ht="24.75" customHeight="1" x14ac:dyDescent="0.25">
      <c r="A8" s="20" t="s">
        <v>66</v>
      </c>
      <c r="B8" s="4" t="s">
        <v>9</v>
      </c>
      <c r="C8" s="14" t="s">
        <v>94</v>
      </c>
      <c r="D8" s="13"/>
      <c r="E8" s="13"/>
      <c r="F8" s="13"/>
      <c r="G8" s="13"/>
      <c r="H8" s="13"/>
      <c r="I8" s="6"/>
      <c r="J8" s="6"/>
      <c r="K8" s="6"/>
      <c r="L8" s="6"/>
      <c r="M8" s="1">
        <f t="shared" si="1"/>
        <v>0</v>
      </c>
      <c r="N8" s="1">
        <f t="shared" si="0"/>
        <v>0</v>
      </c>
      <c r="O8" s="1">
        <f t="shared" si="0"/>
        <v>0</v>
      </c>
    </row>
    <row r="9" spans="1:15" ht="15.75" x14ac:dyDescent="0.25">
      <c r="A9" s="20" t="s">
        <v>67</v>
      </c>
      <c r="B9" s="4" t="s">
        <v>0</v>
      </c>
      <c r="C9" s="14" t="s">
        <v>95</v>
      </c>
      <c r="D9" s="6"/>
      <c r="E9" s="6"/>
      <c r="F9" s="6"/>
      <c r="G9" s="6"/>
      <c r="H9" s="6"/>
      <c r="I9" s="6"/>
      <c r="J9" s="6"/>
      <c r="K9" s="6"/>
      <c r="L9" s="6"/>
      <c r="M9" s="1">
        <f t="shared" si="1"/>
        <v>0</v>
      </c>
      <c r="N9" s="1">
        <f t="shared" si="0"/>
        <v>0</v>
      </c>
      <c r="O9" s="1">
        <f t="shared" si="0"/>
        <v>0</v>
      </c>
    </row>
    <row r="10" spans="1:15" ht="15.75" x14ac:dyDescent="0.25">
      <c r="A10" s="20" t="s">
        <v>68</v>
      </c>
      <c r="B10" s="4" t="s">
        <v>10</v>
      </c>
      <c r="C10" s="14" t="s">
        <v>96</v>
      </c>
      <c r="D10" s="6"/>
      <c r="E10" s="6"/>
      <c r="F10" s="6"/>
      <c r="G10" s="6"/>
      <c r="H10" s="6"/>
      <c r="I10" s="6"/>
      <c r="J10" s="6"/>
      <c r="K10" s="6"/>
      <c r="L10" s="6"/>
      <c r="M10" s="1">
        <f t="shared" si="1"/>
        <v>0</v>
      </c>
      <c r="N10" s="1">
        <f t="shared" si="0"/>
        <v>0</v>
      </c>
      <c r="O10" s="1">
        <f t="shared" si="0"/>
        <v>0</v>
      </c>
    </row>
    <row r="11" spans="1:15" ht="15.75" x14ac:dyDescent="0.25">
      <c r="A11" s="18" t="s">
        <v>69</v>
      </c>
      <c r="B11" s="4" t="s">
        <v>11</v>
      </c>
      <c r="C11" s="14" t="s">
        <v>97</v>
      </c>
      <c r="D11" s="6">
        <f t="shared" ref="D11:I11" si="2">SUM(D5:D10)</f>
        <v>0</v>
      </c>
      <c r="E11" s="6">
        <f t="shared" si="2"/>
        <v>0</v>
      </c>
      <c r="F11" s="6">
        <f t="shared" si="2"/>
        <v>0</v>
      </c>
      <c r="G11" s="6">
        <f t="shared" si="2"/>
        <v>0</v>
      </c>
      <c r="H11" s="6">
        <f t="shared" si="2"/>
        <v>0</v>
      </c>
      <c r="I11" s="6">
        <f t="shared" si="2"/>
        <v>0</v>
      </c>
      <c r="J11" s="6">
        <f t="shared" ref="J11:K11" si="3">SUM(J5:J10)</f>
        <v>0</v>
      </c>
      <c r="K11" s="6">
        <f t="shared" si="3"/>
        <v>0</v>
      </c>
      <c r="L11" s="6">
        <f t="shared" ref="L11" si="4">SUM(L5:L10)</f>
        <v>0</v>
      </c>
      <c r="M11" s="1">
        <f t="shared" si="1"/>
        <v>0</v>
      </c>
      <c r="N11" s="1">
        <f t="shared" si="0"/>
        <v>0</v>
      </c>
      <c r="O11" s="1">
        <f t="shared" si="0"/>
        <v>0</v>
      </c>
    </row>
    <row r="12" spans="1:15" ht="15.75" x14ac:dyDescent="0.25">
      <c r="A12" s="20" t="s">
        <v>70</v>
      </c>
      <c r="B12" s="4" t="s">
        <v>12</v>
      </c>
      <c r="C12" s="14" t="s">
        <v>98</v>
      </c>
      <c r="D12" s="6"/>
      <c r="E12" s="6"/>
      <c r="F12" s="6"/>
      <c r="G12" s="6"/>
      <c r="H12" s="6"/>
      <c r="I12" s="6"/>
      <c r="J12" s="6"/>
      <c r="K12" s="6"/>
      <c r="L12" s="6"/>
      <c r="M12" s="1">
        <f t="shared" si="1"/>
        <v>0</v>
      </c>
      <c r="N12" s="1">
        <f t="shared" si="0"/>
        <v>0</v>
      </c>
      <c r="O12" s="1">
        <f t="shared" si="0"/>
        <v>0</v>
      </c>
    </row>
    <row r="13" spans="1:15" ht="25.5" x14ac:dyDescent="0.25">
      <c r="A13" s="20" t="s">
        <v>71</v>
      </c>
      <c r="B13" s="4" t="s">
        <v>1</v>
      </c>
      <c r="C13" s="14" t="s">
        <v>100</v>
      </c>
      <c r="D13" s="6"/>
      <c r="E13" s="6"/>
      <c r="F13" s="6"/>
      <c r="G13" s="6"/>
      <c r="H13" s="6"/>
      <c r="I13" s="6"/>
      <c r="J13" s="6"/>
      <c r="K13" s="6"/>
      <c r="L13" s="6"/>
      <c r="M13" s="1">
        <f t="shared" si="1"/>
        <v>0</v>
      </c>
      <c r="N13" s="1">
        <f t="shared" si="0"/>
        <v>0</v>
      </c>
      <c r="O13" s="1">
        <f t="shared" si="0"/>
        <v>0</v>
      </c>
    </row>
    <row r="14" spans="1:15" ht="25.5" x14ac:dyDescent="0.25">
      <c r="A14" s="18" t="s">
        <v>89</v>
      </c>
      <c r="B14" s="4" t="s">
        <v>5</v>
      </c>
      <c r="C14" s="14" t="s">
        <v>99</v>
      </c>
      <c r="D14" s="6">
        <f t="shared" ref="D14:I14" si="5">SUM(D11:D13)</f>
        <v>0</v>
      </c>
      <c r="E14" s="6">
        <f t="shared" si="5"/>
        <v>0</v>
      </c>
      <c r="F14" s="6">
        <f t="shared" si="5"/>
        <v>0</v>
      </c>
      <c r="G14" s="6">
        <f t="shared" si="5"/>
        <v>0</v>
      </c>
      <c r="H14" s="6">
        <f t="shared" si="5"/>
        <v>0</v>
      </c>
      <c r="I14" s="6">
        <f t="shared" si="5"/>
        <v>0</v>
      </c>
      <c r="J14" s="6">
        <f t="shared" ref="J14:K14" si="6">SUM(J11:J13)</f>
        <v>0</v>
      </c>
      <c r="K14" s="6">
        <f t="shared" si="6"/>
        <v>0</v>
      </c>
      <c r="L14" s="6">
        <f t="shared" ref="L14" si="7">SUM(L11:L13)</f>
        <v>0</v>
      </c>
      <c r="M14" s="1">
        <f t="shared" si="1"/>
        <v>0</v>
      </c>
      <c r="N14" s="1">
        <f t="shared" si="0"/>
        <v>0</v>
      </c>
      <c r="O14" s="1">
        <f t="shared" si="0"/>
        <v>0</v>
      </c>
    </row>
    <row r="15" spans="1:15" ht="15.75" x14ac:dyDescent="0.25">
      <c r="A15" s="20" t="s">
        <v>72</v>
      </c>
      <c r="B15" s="4" t="s">
        <v>13</v>
      </c>
      <c r="C15" s="14" t="s">
        <v>101</v>
      </c>
      <c r="D15" s="7"/>
      <c r="E15" s="7"/>
      <c r="F15" s="7"/>
      <c r="G15" s="7"/>
      <c r="H15" s="7"/>
      <c r="I15" s="7"/>
      <c r="J15" s="7"/>
      <c r="K15" s="7"/>
      <c r="L15" s="7"/>
      <c r="M15" s="1">
        <f t="shared" si="1"/>
        <v>0</v>
      </c>
      <c r="N15" s="1">
        <f t="shared" si="0"/>
        <v>0</v>
      </c>
      <c r="O15" s="1">
        <f t="shared" si="0"/>
        <v>0</v>
      </c>
    </row>
    <row r="16" spans="1:15" ht="25.5" x14ac:dyDescent="0.25">
      <c r="A16" s="20" t="s">
        <v>73</v>
      </c>
      <c r="B16" s="4" t="s">
        <v>14</v>
      </c>
      <c r="C16" s="14" t="s">
        <v>102</v>
      </c>
      <c r="D16" s="13"/>
      <c r="E16" s="13"/>
      <c r="F16" s="13"/>
      <c r="G16" s="13"/>
      <c r="H16" s="13"/>
      <c r="I16" s="6"/>
      <c r="J16" s="6"/>
      <c r="K16" s="6"/>
      <c r="L16" s="6"/>
      <c r="M16" s="1">
        <f t="shared" si="1"/>
        <v>0</v>
      </c>
      <c r="N16" s="1">
        <f t="shared" si="0"/>
        <v>0</v>
      </c>
      <c r="O16" s="1">
        <f t="shared" si="0"/>
        <v>0</v>
      </c>
    </row>
    <row r="17" spans="1:15" ht="25.5" x14ac:dyDescent="0.25">
      <c r="A17" s="18" t="s">
        <v>86</v>
      </c>
      <c r="B17" s="4" t="s">
        <v>15</v>
      </c>
      <c r="C17" s="14" t="s">
        <v>103</v>
      </c>
      <c r="D17" s="6">
        <f t="shared" ref="D17:I17" si="8">SUM(D15:D16)</f>
        <v>0</v>
      </c>
      <c r="E17" s="6">
        <f t="shared" si="8"/>
        <v>0</v>
      </c>
      <c r="F17" s="6">
        <f t="shared" si="8"/>
        <v>0</v>
      </c>
      <c r="G17" s="6">
        <f t="shared" si="8"/>
        <v>0</v>
      </c>
      <c r="H17" s="6">
        <f t="shared" si="8"/>
        <v>0</v>
      </c>
      <c r="I17" s="6">
        <f t="shared" si="8"/>
        <v>0</v>
      </c>
      <c r="J17" s="6">
        <f t="shared" ref="J17:K17" si="9">SUM(J15:J16)</f>
        <v>0</v>
      </c>
      <c r="K17" s="6">
        <f t="shared" si="9"/>
        <v>0</v>
      </c>
      <c r="L17" s="6">
        <f t="shared" ref="L17" si="10">SUM(L15:L16)</f>
        <v>0</v>
      </c>
      <c r="M17" s="1">
        <f t="shared" si="1"/>
        <v>0</v>
      </c>
      <c r="N17" s="1">
        <f t="shared" si="0"/>
        <v>0</v>
      </c>
      <c r="O17" s="1">
        <f t="shared" si="0"/>
        <v>0</v>
      </c>
    </row>
    <row r="18" spans="1:15" ht="25.5" x14ac:dyDescent="0.25">
      <c r="A18" s="20" t="s">
        <v>145</v>
      </c>
      <c r="B18" s="4" t="s">
        <v>16</v>
      </c>
      <c r="C18" s="14" t="s">
        <v>104</v>
      </c>
      <c r="D18" s="6"/>
      <c r="E18" s="6"/>
      <c r="F18" s="6"/>
      <c r="G18" s="6"/>
      <c r="H18" s="6"/>
      <c r="I18" s="6"/>
      <c r="J18" s="6"/>
      <c r="K18" s="6"/>
      <c r="L18" s="6"/>
      <c r="M18" s="1">
        <f t="shared" si="1"/>
        <v>0</v>
      </c>
      <c r="N18" s="1">
        <f t="shared" si="0"/>
        <v>0</v>
      </c>
      <c r="O18" s="1">
        <f t="shared" si="0"/>
        <v>0</v>
      </c>
    </row>
    <row r="19" spans="1:15" ht="15.75" x14ac:dyDescent="0.25">
      <c r="A19" s="20" t="s">
        <v>74</v>
      </c>
      <c r="B19" s="4" t="s">
        <v>17</v>
      </c>
      <c r="C19" s="14" t="s">
        <v>105</v>
      </c>
      <c r="D19" s="13"/>
      <c r="E19" s="13"/>
      <c r="F19" s="13"/>
      <c r="G19" s="13"/>
      <c r="H19" s="13"/>
      <c r="I19" s="13"/>
      <c r="J19" s="13"/>
      <c r="K19" s="13"/>
      <c r="L19" s="13"/>
      <c r="M19" s="1">
        <f t="shared" si="1"/>
        <v>0</v>
      </c>
      <c r="N19" s="1">
        <f t="shared" si="0"/>
        <v>0</v>
      </c>
      <c r="O19" s="1">
        <f t="shared" si="0"/>
        <v>0</v>
      </c>
    </row>
    <row r="20" spans="1:15" ht="15.75" x14ac:dyDescent="0.25">
      <c r="A20" s="18" t="s">
        <v>87</v>
      </c>
      <c r="B20" s="4" t="s">
        <v>18</v>
      </c>
      <c r="C20" s="14" t="s">
        <v>106</v>
      </c>
      <c r="D20" s="6">
        <f t="shared" ref="D20:J20" si="11">SUM(D18:D19)</f>
        <v>0</v>
      </c>
      <c r="E20" s="6">
        <f t="shared" si="11"/>
        <v>0</v>
      </c>
      <c r="F20" s="6">
        <f t="shared" si="11"/>
        <v>0</v>
      </c>
      <c r="G20" s="6">
        <f t="shared" si="11"/>
        <v>0</v>
      </c>
      <c r="H20" s="6">
        <f t="shared" si="11"/>
        <v>0</v>
      </c>
      <c r="I20" s="6">
        <f t="shared" si="11"/>
        <v>0</v>
      </c>
      <c r="J20" s="6">
        <f t="shared" si="11"/>
        <v>0</v>
      </c>
      <c r="K20" s="6">
        <f t="shared" ref="K20:L20" si="12">SUM(K18:K19)</f>
        <v>0</v>
      </c>
      <c r="L20" s="6">
        <f t="shared" si="12"/>
        <v>0</v>
      </c>
      <c r="M20" s="1">
        <f t="shared" si="1"/>
        <v>0</v>
      </c>
      <c r="N20" s="1">
        <f t="shared" si="0"/>
        <v>0</v>
      </c>
      <c r="O20" s="1">
        <f t="shared" si="0"/>
        <v>0</v>
      </c>
    </row>
    <row r="21" spans="1:15" ht="15.75" x14ac:dyDescent="0.25">
      <c r="A21" s="20" t="s">
        <v>143</v>
      </c>
      <c r="B21" s="4" t="s">
        <v>19</v>
      </c>
      <c r="C21" s="14" t="s">
        <v>107</v>
      </c>
      <c r="D21" s="13"/>
      <c r="E21" s="13"/>
      <c r="F21" s="13"/>
      <c r="G21" s="13"/>
      <c r="H21" s="13"/>
      <c r="I21" s="6"/>
      <c r="J21" s="6"/>
      <c r="K21" s="6"/>
      <c r="L21" s="6"/>
      <c r="M21" s="1">
        <f t="shared" si="1"/>
        <v>0</v>
      </c>
      <c r="N21" s="1">
        <f t="shared" si="1"/>
        <v>0</v>
      </c>
      <c r="O21" s="1">
        <f t="shared" si="1"/>
        <v>0</v>
      </c>
    </row>
    <row r="22" spans="1:15" ht="15.75" x14ac:dyDescent="0.25">
      <c r="A22" s="20" t="s">
        <v>144</v>
      </c>
      <c r="B22" s="4" t="s">
        <v>20</v>
      </c>
      <c r="C22" s="14" t="s">
        <v>142</v>
      </c>
      <c r="D22" s="13"/>
      <c r="E22" s="13"/>
      <c r="F22" s="13"/>
      <c r="G22" s="13"/>
      <c r="H22" s="13"/>
      <c r="I22" s="6"/>
      <c r="J22" s="6"/>
      <c r="K22" s="6"/>
      <c r="L22" s="6"/>
      <c r="M22" s="1">
        <f t="shared" si="1"/>
        <v>0</v>
      </c>
      <c r="N22" s="1">
        <f t="shared" si="1"/>
        <v>0</v>
      </c>
      <c r="O22" s="1">
        <f t="shared" si="1"/>
        <v>0</v>
      </c>
    </row>
    <row r="23" spans="1:15" ht="15.75" x14ac:dyDescent="0.25">
      <c r="A23" s="20" t="s">
        <v>75</v>
      </c>
      <c r="B23" s="4" t="s">
        <v>21</v>
      </c>
      <c r="C23" s="14" t="s">
        <v>108</v>
      </c>
      <c r="D23" s="13"/>
      <c r="E23" s="13"/>
      <c r="F23" s="13"/>
      <c r="G23" s="13"/>
      <c r="H23" s="13"/>
      <c r="I23" s="6"/>
      <c r="J23" s="6"/>
      <c r="K23" s="6"/>
      <c r="L23" s="6"/>
      <c r="M23" s="1">
        <f t="shared" si="1"/>
        <v>0</v>
      </c>
      <c r="N23" s="1">
        <f t="shared" si="1"/>
        <v>0</v>
      </c>
      <c r="O23" s="1">
        <f t="shared" si="1"/>
        <v>0</v>
      </c>
    </row>
    <row r="24" spans="1:15" ht="25.5" x14ac:dyDescent="0.25">
      <c r="A24" s="20" t="s">
        <v>151</v>
      </c>
      <c r="B24" s="4" t="s">
        <v>22</v>
      </c>
      <c r="C24" s="14" t="s">
        <v>150</v>
      </c>
      <c r="D24" s="6"/>
      <c r="E24" s="6"/>
      <c r="F24" s="6"/>
      <c r="G24" s="6"/>
      <c r="H24" s="6"/>
      <c r="I24" s="6"/>
      <c r="J24" s="6"/>
      <c r="K24" s="6"/>
      <c r="L24" s="6"/>
      <c r="M24" s="1">
        <f t="shared" si="1"/>
        <v>0</v>
      </c>
      <c r="N24" s="1">
        <f t="shared" si="1"/>
        <v>0</v>
      </c>
      <c r="O24" s="1">
        <f t="shared" si="1"/>
        <v>0</v>
      </c>
    </row>
    <row r="25" spans="1:15" ht="15.75" x14ac:dyDescent="0.25">
      <c r="A25" s="18" t="s">
        <v>147</v>
      </c>
      <c r="B25" s="4" t="s">
        <v>23</v>
      </c>
      <c r="C25" s="14" t="s">
        <v>109</v>
      </c>
      <c r="D25" s="6">
        <f t="shared" ref="D25:I25" si="13">SUM(D20:D24)</f>
        <v>0</v>
      </c>
      <c r="E25" s="6">
        <f t="shared" si="13"/>
        <v>0</v>
      </c>
      <c r="F25" s="6">
        <f t="shared" si="13"/>
        <v>0</v>
      </c>
      <c r="G25" s="6">
        <f t="shared" si="13"/>
        <v>0</v>
      </c>
      <c r="H25" s="6">
        <f t="shared" si="13"/>
        <v>0</v>
      </c>
      <c r="I25" s="6">
        <f t="shared" si="13"/>
        <v>0</v>
      </c>
      <c r="J25" s="6">
        <f t="shared" ref="J25:K25" si="14">SUM(J20:J24)</f>
        <v>0</v>
      </c>
      <c r="K25" s="6">
        <f t="shared" si="14"/>
        <v>0</v>
      </c>
      <c r="L25" s="6">
        <f t="shared" ref="L25" si="15">SUM(L20:L24)</f>
        <v>0</v>
      </c>
      <c r="M25" s="1">
        <f t="shared" si="1"/>
        <v>0</v>
      </c>
      <c r="N25" s="1">
        <f t="shared" si="1"/>
        <v>0</v>
      </c>
      <c r="O25" s="1">
        <f t="shared" si="1"/>
        <v>0</v>
      </c>
    </row>
    <row r="26" spans="1:15" ht="15.75" x14ac:dyDescent="0.25">
      <c r="A26" s="21" t="s">
        <v>76</v>
      </c>
      <c r="B26" s="4" t="s">
        <v>24</v>
      </c>
      <c r="C26" s="14" t="s">
        <v>110</v>
      </c>
      <c r="D26" s="6"/>
      <c r="E26" s="6"/>
      <c r="F26" s="6"/>
      <c r="G26" s="6"/>
      <c r="H26" s="6"/>
      <c r="I26" s="6"/>
      <c r="J26" s="6"/>
      <c r="K26" s="6"/>
      <c r="L26" s="6"/>
      <c r="M26" s="1">
        <f t="shared" si="1"/>
        <v>0</v>
      </c>
      <c r="N26" s="1">
        <f t="shared" si="1"/>
        <v>0</v>
      </c>
      <c r="O26" s="1">
        <f t="shared" si="1"/>
        <v>0</v>
      </c>
    </row>
    <row r="27" spans="1:15" ht="15.75" x14ac:dyDescent="0.25">
      <c r="A27" s="21" t="s">
        <v>77</v>
      </c>
      <c r="B27" s="4" t="s">
        <v>25</v>
      </c>
      <c r="C27" s="14" t="s">
        <v>111</v>
      </c>
      <c r="D27" s="13"/>
      <c r="E27" s="13"/>
      <c r="F27" s="13"/>
      <c r="G27" s="13"/>
      <c r="H27" s="13"/>
      <c r="I27" s="6"/>
      <c r="J27" s="6"/>
      <c r="K27" s="6"/>
      <c r="L27" s="6"/>
      <c r="M27" s="1">
        <f t="shared" si="1"/>
        <v>0</v>
      </c>
      <c r="N27" s="1">
        <f t="shared" si="1"/>
        <v>0</v>
      </c>
      <c r="O27" s="1">
        <f t="shared" si="1"/>
        <v>0</v>
      </c>
    </row>
    <row r="28" spans="1:15" ht="15.75" x14ac:dyDescent="0.25">
      <c r="A28" s="21" t="s">
        <v>259</v>
      </c>
      <c r="B28" s="4" t="s">
        <v>26</v>
      </c>
      <c r="C28" s="14" t="s">
        <v>112</v>
      </c>
      <c r="D28" s="6"/>
      <c r="E28" s="6"/>
      <c r="F28" s="6"/>
      <c r="G28" s="6"/>
      <c r="H28" s="6"/>
      <c r="I28" s="6"/>
      <c r="J28" s="6"/>
      <c r="K28" s="6"/>
      <c r="L28" s="6"/>
      <c r="M28" s="1">
        <f t="shared" si="1"/>
        <v>0</v>
      </c>
      <c r="N28" s="1">
        <f t="shared" si="1"/>
        <v>0</v>
      </c>
      <c r="O28" s="1">
        <f t="shared" si="1"/>
        <v>0</v>
      </c>
    </row>
    <row r="29" spans="1:15" ht="15.75" x14ac:dyDescent="0.25">
      <c r="A29" s="21" t="s">
        <v>78</v>
      </c>
      <c r="B29" s="4" t="s">
        <v>27</v>
      </c>
      <c r="C29" s="14" t="s">
        <v>113</v>
      </c>
      <c r="D29" s="6"/>
      <c r="E29" s="6"/>
      <c r="F29" s="6"/>
      <c r="G29" s="6"/>
      <c r="H29" s="6"/>
      <c r="I29" s="6"/>
      <c r="J29" s="6"/>
      <c r="K29" s="6"/>
      <c r="L29" s="6"/>
      <c r="M29" s="1">
        <f t="shared" si="1"/>
        <v>0</v>
      </c>
      <c r="N29" s="1">
        <f t="shared" si="1"/>
        <v>0</v>
      </c>
      <c r="O29" s="1">
        <f t="shared" si="1"/>
        <v>0</v>
      </c>
    </row>
    <row r="30" spans="1:15" ht="15.75" x14ac:dyDescent="0.25">
      <c r="A30" s="21" t="s">
        <v>79</v>
      </c>
      <c r="B30" s="4" t="s">
        <v>28</v>
      </c>
      <c r="C30" s="14" t="s">
        <v>114</v>
      </c>
      <c r="D30" s="13"/>
      <c r="E30" s="13"/>
      <c r="F30" s="13"/>
      <c r="G30" s="13"/>
      <c r="H30" s="13"/>
      <c r="I30" s="6"/>
      <c r="J30" s="6"/>
      <c r="K30" s="6"/>
      <c r="L30" s="6"/>
      <c r="M30" s="1">
        <f t="shared" si="1"/>
        <v>0</v>
      </c>
      <c r="N30" s="1">
        <f t="shared" si="1"/>
        <v>0</v>
      </c>
      <c r="O30" s="1">
        <f t="shared" si="1"/>
        <v>0</v>
      </c>
    </row>
    <row r="31" spans="1:15" ht="15.75" x14ac:dyDescent="0.25">
      <c r="A31" s="21" t="s">
        <v>80</v>
      </c>
      <c r="B31" s="4" t="s">
        <v>29</v>
      </c>
      <c r="C31" s="14" t="s">
        <v>115</v>
      </c>
      <c r="D31" s="13"/>
      <c r="E31" s="13"/>
      <c r="F31" s="13"/>
      <c r="G31" s="13"/>
      <c r="H31" s="13"/>
      <c r="I31" s="6"/>
      <c r="J31" s="6"/>
      <c r="K31" s="6"/>
      <c r="L31" s="6"/>
      <c r="M31" s="1">
        <f t="shared" si="1"/>
        <v>0</v>
      </c>
      <c r="N31" s="1">
        <f t="shared" si="1"/>
        <v>0</v>
      </c>
      <c r="O31" s="1">
        <f t="shared" si="1"/>
        <v>0</v>
      </c>
    </row>
    <row r="32" spans="1:15" ht="15.75" x14ac:dyDescent="0.25">
      <c r="A32" s="21" t="s">
        <v>81</v>
      </c>
      <c r="B32" s="4" t="s">
        <v>30</v>
      </c>
      <c r="C32" s="14" t="s">
        <v>116</v>
      </c>
      <c r="D32" s="13"/>
      <c r="E32" s="13"/>
      <c r="F32" s="13"/>
      <c r="G32" s="13"/>
      <c r="H32" s="13"/>
      <c r="I32" s="6"/>
      <c r="J32" s="6"/>
      <c r="K32" s="6"/>
      <c r="L32" s="6"/>
      <c r="M32" s="1">
        <f t="shared" si="1"/>
        <v>0</v>
      </c>
      <c r="N32" s="1">
        <f t="shared" si="1"/>
        <v>0</v>
      </c>
      <c r="O32" s="1">
        <f t="shared" si="1"/>
        <v>0</v>
      </c>
    </row>
    <row r="33" spans="1:15" ht="15.75" x14ac:dyDescent="0.25">
      <c r="A33" s="21" t="s">
        <v>165</v>
      </c>
      <c r="B33" s="4" t="s">
        <v>31</v>
      </c>
      <c r="C33" s="14" t="s">
        <v>179</v>
      </c>
      <c r="D33" s="13"/>
      <c r="E33" s="13"/>
      <c r="F33" s="13"/>
      <c r="G33" s="13">
        <v>150000</v>
      </c>
      <c r="H33" s="13">
        <v>422326</v>
      </c>
      <c r="I33" s="13">
        <v>422326</v>
      </c>
      <c r="J33" s="6"/>
      <c r="K33" s="6"/>
      <c r="L33" s="6"/>
      <c r="M33" s="1">
        <f t="shared" si="1"/>
        <v>150000</v>
      </c>
      <c r="N33" s="1">
        <f t="shared" si="1"/>
        <v>422326</v>
      </c>
      <c r="O33" s="1">
        <f t="shared" si="1"/>
        <v>422326</v>
      </c>
    </row>
    <row r="34" spans="1:15" ht="15.75" x14ac:dyDescent="0.25">
      <c r="A34" s="19" t="s">
        <v>148</v>
      </c>
      <c r="B34" s="35" t="s">
        <v>32</v>
      </c>
      <c r="C34" s="35" t="s">
        <v>118</v>
      </c>
      <c r="D34" s="6">
        <f t="shared" ref="D34:H34" si="16">SUM(D26:D33)</f>
        <v>0</v>
      </c>
      <c r="E34" s="6">
        <f t="shared" ref="E34" si="17">SUM(E26:E33)</f>
        <v>0</v>
      </c>
      <c r="F34" s="6">
        <f t="shared" si="16"/>
        <v>0</v>
      </c>
      <c r="G34" s="6">
        <f t="shared" si="16"/>
        <v>150000</v>
      </c>
      <c r="H34" s="6">
        <f t="shared" si="16"/>
        <v>422326</v>
      </c>
      <c r="I34" s="6">
        <f t="shared" ref="I34" si="18">SUM(I26:I33)</f>
        <v>422326</v>
      </c>
      <c r="J34" s="6">
        <f t="shared" ref="J34:K34" si="19">SUM(J26:J33)</f>
        <v>0</v>
      </c>
      <c r="K34" s="6">
        <f t="shared" si="19"/>
        <v>0</v>
      </c>
      <c r="L34" s="6">
        <f t="shared" ref="L34" si="20">SUM(L26:L33)</f>
        <v>0</v>
      </c>
      <c r="M34" s="37">
        <f t="shared" si="1"/>
        <v>150000</v>
      </c>
      <c r="N34" s="37">
        <f t="shared" si="1"/>
        <v>422326</v>
      </c>
      <c r="O34" s="37">
        <f t="shared" si="1"/>
        <v>422326</v>
      </c>
    </row>
    <row r="35" spans="1:15" ht="15.75" x14ac:dyDescent="0.25">
      <c r="A35" s="21" t="s">
        <v>82</v>
      </c>
      <c r="B35" s="4" t="s">
        <v>33</v>
      </c>
      <c r="C35" s="14" t="s">
        <v>119</v>
      </c>
      <c r="D35" s="13"/>
      <c r="E35" s="13"/>
      <c r="F35" s="13"/>
      <c r="G35" s="6"/>
      <c r="H35" s="6"/>
      <c r="I35" s="6"/>
      <c r="J35" s="6"/>
      <c r="K35" s="6"/>
      <c r="L35" s="6"/>
      <c r="M35" s="1">
        <f t="shared" si="1"/>
        <v>0</v>
      </c>
      <c r="N35" s="1">
        <f t="shared" si="1"/>
        <v>0</v>
      </c>
      <c r="O35" s="1">
        <f t="shared" si="1"/>
        <v>0</v>
      </c>
    </row>
    <row r="36" spans="1:15" ht="15.75" x14ac:dyDescent="0.25">
      <c r="A36" s="21" t="s">
        <v>83</v>
      </c>
      <c r="B36" s="4" t="s">
        <v>34</v>
      </c>
      <c r="C36" s="14" t="s">
        <v>120</v>
      </c>
      <c r="D36" s="13"/>
      <c r="E36" s="13"/>
      <c r="F36" s="13"/>
      <c r="G36" s="6"/>
      <c r="H36" s="6"/>
      <c r="I36" s="6"/>
      <c r="J36" s="6"/>
      <c r="K36" s="6"/>
      <c r="L36" s="6"/>
      <c r="M36" s="1">
        <f t="shared" si="1"/>
        <v>0</v>
      </c>
      <c r="N36" s="1">
        <f t="shared" si="1"/>
        <v>0</v>
      </c>
      <c r="O36" s="1">
        <f t="shared" si="1"/>
        <v>0</v>
      </c>
    </row>
    <row r="37" spans="1:15" ht="15.75" x14ac:dyDescent="0.25">
      <c r="A37" s="18" t="s">
        <v>149</v>
      </c>
      <c r="B37" s="4" t="s">
        <v>35</v>
      </c>
      <c r="C37" s="14" t="s">
        <v>121</v>
      </c>
      <c r="D37" s="13">
        <f t="shared" ref="D37:H37" si="21">SUM(D35:D36)</f>
        <v>0</v>
      </c>
      <c r="E37" s="13">
        <f t="shared" ref="E37" si="22">SUM(E35:E36)</f>
        <v>0</v>
      </c>
      <c r="F37" s="13">
        <f t="shared" si="21"/>
        <v>0</v>
      </c>
      <c r="G37" s="6">
        <f t="shared" si="21"/>
        <v>0</v>
      </c>
      <c r="H37" s="6">
        <f t="shared" si="21"/>
        <v>0</v>
      </c>
      <c r="I37" s="6">
        <f t="shared" ref="I37" si="23">SUM(I35:I36)</f>
        <v>0</v>
      </c>
      <c r="J37" s="6">
        <f t="shared" ref="J37:K37" si="24">SUM(J35:J36)</f>
        <v>0</v>
      </c>
      <c r="K37" s="6">
        <f t="shared" si="24"/>
        <v>0</v>
      </c>
      <c r="L37" s="6">
        <f t="shared" ref="L37" si="25">SUM(L35:L36)</f>
        <v>0</v>
      </c>
      <c r="M37" s="1">
        <f t="shared" si="1"/>
        <v>0</v>
      </c>
      <c r="N37" s="1">
        <f t="shared" si="1"/>
        <v>0</v>
      </c>
      <c r="O37" s="1">
        <f t="shared" si="1"/>
        <v>0</v>
      </c>
    </row>
    <row r="38" spans="1:15" ht="15.75" x14ac:dyDescent="0.25">
      <c r="A38" s="18" t="s">
        <v>180</v>
      </c>
      <c r="B38" s="4" t="s">
        <v>84</v>
      </c>
      <c r="C38" s="14" t="s">
        <v>122</v>
      </c>
      <c r="D38" s="13"/>
      <c r="E38" s="13"/>
      <c r="F38" s="13"/>
      <c r="G38" s="6"/>
      <c r="H38" s="6"/>
      <c r="I38" s="6"/>
      <c r="J38" s="6"/>
      <c r="K38" s="6"/>
      <c r="L38" s="6"/>
      <c r="M38" s="1">
        <f t="shared" si="1"/>
        <v>0</v>
      </c>
      <c r="N38" s="1">
        <f t="shared" si="1"/>
        <v>0</v>
      </c>
      <c r="O38" s="1">
        <f t="shared" si="1"/>
        <v>0</v>
      </c>
    </row>
    <row r="39" spans="1:15" ht="18" customHeight="1" x14ac:dyDescent="0.2">
      <c r="A39" s="18" t="s">
        <v>141</v>
      </c>
      <c r="B39" s="4" t="s">
        <v>36</v>
      </c>
      <c r="C39" s="14" t="s">
        <v>123</v>
      </c>
      <c r="D39" s="15"/>
      <c r="E39" s="15"/>
      <c r="F39" s="15"/>
      <c r="G39" s="15"/>
      <c r="H39" s="15"/>
      <c r="I39" s="15"/>
      <c r="J39" s="15"/>
      <c r="K39" s="15"/>
      <c r="L39" s="15"/>
      <c r="M39" s="1">
        <f t="shared" si="1"/>
        <v>0</v>
      </c>
      <c r="N39" s="1">
        <f t="shared" si="1"/>
        <v>0</v>
      </c>
      <c r="O39" s="1">
        <f t="shared" si="1"/>
        <v>0</v>
      </c>
    </row>
    <row r="40" spans="1:15" ht="15.75" x14ac:dyDescent="0.2">
      <c r="A40" s="18" t="s">
        <v>159</v>
      </c>
      <c r="B40" s="35" t="s">
        <v>85</v>
      </c>
      <c r="C40" s="35" t="s">
        <v>162</v>
      </c>
      <c r="D40" s="37">
        <f t="shared" ref="D40:E40" si="26">D14+D17+D25+D34+D37+D38+D39</f>
        <v>0</v>
      </c>
      <c r="E40" s="37">
        <f t="shared" si="26"/>
        <v>0</v>
      </c>
      <c r="F40" s="37">
        <f t="shared" ref="F40:I40" si="27">F14+F17+F25+F34+F37+F38+F39</f>
        <v>0</v>
      </c>
      <c r="G40" s="37">
        <f t="shared" ref="G40:H40" si="28">G14+G17+G25+G34+G37+G38+G39</f>
        <v>150000</v>
      </c>
      <c r="H40" s="37">
        <f t="shared" si="28"/>
        <v>422326</v>
      </c>
      <c r="I40" s="37">
        <f t="shared" si="27"/>
        <v>422326</v>
      </c>
      <c r="J40" s="37">
        <f t="shared" ref="J40:K40" si="29">J14+J17+J25+J34+J37+J38+J39</f>
        <v>0</v>
      </c>
      <c r="K40" s="37">
        <f t="shared" si="29"/>
        <v>0</v>
      </c>
      <c r="L40" s="37">
        <f t="shared" ref="L40" si="30">L14+L17+L25+L34+L37+L38+L39</f>
        <v>0</v>
      </c>
      <c r="M40" s="37">
        <f t="shared" si="1"/>
        <v>150000</v>
      </c>
      <c r="N40" s="37">
        <f t="shared" si="1"/>
        <v>422326</v>
      </c>
      <c r="O40" s="37">
        <f t="shared" si="1"/>
        <v>422326</v>
      </c>
    </row>
    <row r="41" spans="1:15" ht="19.5" customHeight="1" x14ac:dyDescent="0.2">
      <c r="A41" s="18" t="s">
        <v>135</v>
      </c>
      <c r="B41" s="4" t="s">
        <v>136</v>
      </c>
      <c r="C41" s="14" t="s">
        <v>124</v>
      </c>
      <c r="D41" s="1">
        <v>144397651</v>
      </c>
      <c r="E41" s="1">
        <v>144897651</v>
      </c>
      <c r="F41" s="1">
        <v>113447172</v>
      </c>
      <c r="G41" s="1"/>
      <c r="H41" s="1"/>
      <c r="I41" s="1"/>
      <c r="J41" s="1"/>
      <c r="K41" s="1"/>
      <c r="L41" s="1"/>
      <c r="M41" s="1">
        <f t="shared" si="1"/>
        <v>144397651</v>
      </c>
      <c r="N41" s="1">
        <f t="shared" si="1"/>
        <v>144897651</v>
      </c>
      <c r="O41" s="1">
        <f t="shared" si="1"/>
        <v>113447172</v>
      </c>
    </row>
    <row r="42" spans="1:15" ht="19.5" customHeight="1" x14ac:dyDescent="0.2">
      <c r="A42" s="18" t="s">
        <v>254</v>
      </c>
      <c r="B42" s="4" t="s">
        <v>146</v>
      </c>
      <c r="C42" s="14" t="s">
        <v>124</v>
      </c>
      <c r="D42" s="1">
        <v>952383</v>
      </c>
      <c r="E42" s="1">
        <v>1002474</v>
      </c>
      <c r="F42" s="1">
        <v>1002474</v>
      </c>
      <c r="G42" s="1"/>
      <c r="H42" s="1"/>
      <c r="I42" s="1"/>
      <c r="J42" s="1"/>
      <c r="K42" s="1"/>
      <c r="L42" s="1"/>
      <c r="M42" s="1">
        <f t="shared" si="1"/>
        <v>952383</v>
      </c>
      <c r="N42" s="1">
        <f t="shared" si="1"/>
        <v>1002474</v>
      </c>
      <c r="O42" s="1">
        <f t="shared" si="1"/>
        <v>1002474</v>
      </c>
    </row>
    <row r="43" spans="1:15" ht="15.75" x14ac:dyDescent="0.2">
      <c r="A43" s="19" t="s">
        <v>161</v>
      </c>
      <c r="B43" s="4" t="s">
        <v>160</v>
      </c>
      <c r="C43" s="14" t="s">
        <v>125</v>
      </c>
      <c r="D43" s="135">
        <f t="shared" ref="D43:E43" si="31">D40+D41+D42</f>
        <v>145350034</v>
      </c>
      <c r="E43" s="135">
        <f t="shared" si="31"/>
        <v>145900125</v>
      </c>
      <c r="F43" s="135">
        <f t="shared" ref="F43:I43" si="32">F40+F41+F42</f>
        <v>114449646</v>
      </c>
      <c r="G43" s="135">
        <f t="shared" ref="G43:H43" si="33">G40+G41+G42</f>
        <v>150000</v>
      </c>
      <c r="H43" s="135">
        <f t="shared" si="33"/>
        <v>422326</v>
      </c>
      <c r="I43" s="135">
        <f t="shared" si="32"/>
        <v>422326</v>
      </c>
      <c r="J43" s="135">
        <f t="shared" ref="J43:K43" si="34">J40+J41+J42</f>
        <v>0</v>
      </c>
      <c r="K43" s="135">
        <f t="shared" si="34"/>
        <v>0</v>
      </c>
      <c r="L43" s="135">
        <f t="shared" ref="L43" si="35">L40+L41+L42</f>
        <v>0</v>
      </c>
      <c r="M43" s="135">
        <f t="shared" si="1"/>
        <v>145500034</v>
      </c>
      <c r="N43" s="135">
        <f t="shared" si="1"/>
        <v>146322451</v>
      </c>
      <c r="O43" s="135">
        <f t="shared" si="1"/>
        <v>114871972</v>
      </c>
    </row>
    <row r="45" spans="1:15" x14ac:dyDescent="0.2">
      <c r="N45" s="12"/>
      <c r="O45" s="12"/>
    </row>
    <row r="46" spans="1:15" x14ac:dyDescent="0.2">
      <c r="M46" s="12"/>
      <c r="N46" s="12">
        <v>146322451</v>
      </c>
      <c r="O46" s="12">
        <v>114871972</v>
      </c>
    </row>
    <row r="47" spans="1:15" x14ac:dyDescent="0.2">
      <c r="N47" s="12"/>
      <c r="O47" s="12"/>
    </row>
    <row r="48" spans="1:15" x14ac:dyDescent="0.2">
      <c r="N48" s="12">
        <f>N43-N46</f>
        <v>0</v>
      </c>
      <c r="O48" s="12">
        <f>O43-O46</f>
        <v>0</v>
      </c>
    </row>
    <row r="49" spans="14:15" x14ac:dyDescent="0.2">
      <c r="N49" s="12"/>
      <c r="O49" s="12"/>
    </row>
    <row r="50" spans="14:15" x14ac:dyDescent="0.2">
      <c r="N50" s="12"/>
      <c r="O50" s="12"/>
    </row>
    <row r="51" spans="14:15" x14ac:dyDescent="0.2">
      <c r="N51" s="12"/>
      <c r="O51" s="12"/>
    </row>
    <row r="52" spans="14:15" x14ac:dyDescent="0.2">
      <c r="N52" s="12"/>
      <c r="O52" s="12"/>
    </row>
  </sheetData>
  <mergeCells count="9">
    <mergeCell ref="M2:O3"/>
    <mergeCell ref="D2:F2"/>
    <mergeCell ref="J2:L2"/>
    <mergeCell ref="A2:B4"/>
    <mergeCell ref="C2:C4"/>
    <mergeCell ref="D3:F3"/>
    <mergeCell ref="J3:L3"/>
    <mergeCell ref="G2:I2"/>
    <mergeCell ref="G3:I3"/>
  </mergeCells>
  <phoneticPr fontId="8" type="noConversion"/>
  <pageMargins left="0.31496062992125984" right="0.31496062992125984" top="0.19685039370078741" bottom="0.19685039370078741" header="0.31496062992125984" footer="0.31496062992125984"/>
  <pageSetup paperSize="9" scale="68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topLeftCell="A10" zoomScale="90" zoomScaleNormal="80" zoomScaleSheetLayoutView="90" workbookViewId="0">
      <selection sqref="A1:B1"/>
    </sheetView>
  </sheetViews>
  <sheetFormatPr defaultRowHeight="12.75" x14ac:dyDescent="0.2"/>
  <cols>
    <col min="1" max="1" width="57.7109375" customWidth="1"/>
    <col min="2" max="2" width="3.85546875" customWidth="1"/>
    <col min="3" max="3" width="8.140625" customWidth="1"/>
    <col min="4" max="6" width="11.7109375" customWidth="1"/>
    <col min="7" max="7" width="5.85546875" customWidth="1"/>
  </cols>
  <sheetData>
    <row r="1" spans="1:7" ht="18" customHeight="1" x14ac:dyDescent="0.2">
      <c r="A1" s="139" t="s">
        <v>329</v>
      </c>
      <c r="B1" s="139"/>
      <c r="C1" s="17"/>
      <c r="D1" s="3"/>
      <c r="E1" s="139" t="s">
        <v>40</v>
      </c>
      <c r="F1" s="139"/>
    </row>
    <row r="2" spans="1:7" ht="33" customHeight="1" x14ac:dyDescent="0.2">
      <c r="A2" s="8" t="s">
        <v>255</v>
      </c>
      <c r="B2" s="10"/>
      <c r="C2" s="10"/>
      <c r="D2" s="10"/>
      <c r="E2" s="8"/>
      <c r="F2" s="11" t="s">
        <v>183</v>
      </c>
    </row>
    <row r="3" spans="1:7" ht="15.75" x14ac:dyDescent="0.2">
      <c r="A3" s="141" t="s">
        <v>3</v>
      </c>
      <c r="B3" s="142"/>
      <c r="C3" s="145" t="s">
        <v>90</v>
      </c>
      <c r="D3" s="140" t="s">
        <v>37</v>
      </c>
      <c r="E3" s="140"/>
      <c r="F3" s="140"/>
      <c r="G3" s="138" t="s">
        <v>153</v>
      </c>
    </row>
    <row r="4" spans="1:7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138"/>
    </row>
    <row r="5" spans="1:7" ht="15.75" x14ac:dyDescent="0.25">
      <c r="A5" s="20" t="s">
        <v>63</v>
      </c>
      <c r="B5" s="4" t="s">
        <v>6</v>
      </c>
      <c r="C5" s="14" t="s">
        <v>91</v>
      </c>
      <c r="D5" s="5">
        <f>'Könyvtár részletes'!J5</f>
        <v>0</v>
      </c>
      <c r="E5" s="5">
        <f>'Könyvtár részletes'!K5</f>
        <v>0</v>
      </c>
      <c r="F5" s="5">
        <f>'Könyvtár részletes'!L5</f>
        <v>0</v>
      </c>
      <c r="G5" s="28"/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'Könyvtár részletes'!J6</f>
        <v>0</v>
      </c>
      <c r="E6" s="5">
        <f>'Könyvtár részletes'!K6</f>
        <v>0</v>
      </c>
      <c r="F6" s="5">
        <f>'Könyvtár részletes'!L6</f>
        <v>0</v>
      </c>
      <c r="G6" s="28"/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'Könyvtár részletes'!J7</f>
        <v>0</v>
      </c>
      <c r="E7" s="5">
        <f>'Könyvtár részletes'!K7</f>
        <v>0</v>
      </c>
      <c r="F7" s="5">
        <f>'Könyvtár részletes'!L7</f>
        <v>0</v>
      </c>
      <c r="G7" s="28"/>
    </row>
    <row r="8" spans="1:7" ht="15.75" x14ac:dyDescent="0.25">
      <c r="A8" s="20" t="s">
        <v>66</v>
      </c>
      <c r="B8" s="4" t="s">
        <v>9</v>
      </c>
      <c r="C8" s="14" t="s">
        <v>94</v>
      </c>
      <c r="D8" s="5">
        <f>'Könyvtár részletes'!J8</f>
        <v>0</v>
      </c>
      <c r="E8" s="5">
        <f>'Könyvtár részletes'!K8</f>
        <v>0</v>
      </c>
      <c r="F8" s="5">
        <f>'Könyvtár részletes'!L8</f>
        <v>0</v>
      </c>
      <c r="G8" s="28"/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'Könyvtár részletes'!J9</f>
        <v>0</v>
      </c>
      <c r="E9" s="5">
        <f>'Könyvtár részletes'!K9</f>
        <v>0</v>
      </c>
      <c r="F9" s="5">
        <f>'Könyvtár részletes'!L9</f>
        <v>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'Könyvtár részletes'!J10</f>
        <v>0</v>
      </c>
      <c r="E10" s="5">
        <f>'Könyvtár részletes'!K10</f>
        <v>0</v>
      </c>
      <c r="F10" s="5">
        <f>'Könyvtár részletes'!L10</f>
        <v>0</v>
      </c>
      <c r="G10" s="28"/>
    </row>
    <row r="11" spans="1:7" ht="15.75" x14ac:dyDescent="0.25">
      <c r="A11" s="18" t="s">
        <v>69</v>
      </c>
      <c r="B11" s="4" t="s">
        <v>11</v>
      </c>
      <c r="C11" s="14" t="s">
        <v>97</v>
      </c>
      <c r="D11" s="5">
        <f>'Könyvtár részletes'!J11</f>
        <v>0</v>
      </c>
      <c r="E11" s="5">
        <f>'Könyvtár részletes'!K11</f>
        <v>0</v>
      </c>
      <c r="F11" s="5">
        <f>'Könyvtár részletes'!L11</f>
        <v>0</v>
      </c>
      <c r="G11" s="28"/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'Könyvtár részletes'!J12</f>
        <v>0</v>
      </c>
      <c r="E12" s="5">
        <f>'Könyvtár részletes'!K12</f>
        <v>0</v>
      </c>
      <c r="F12" s="5">
        <f>'Könyvtár részletes'!L12</f>
        <v>0</v>
      </c>
      <c r="G12" s="28"/>
    </row>
    <row r="13" spans="1:7" ht="25.5" x14ac:dyDescent="0.25">
      <c r="A13" s="20" t="s">
        <v>71</v>
      </c>
      <c r="B13" s="4" t="s">
        <v>1</v>
      </c>
      <c r="C13" s="14" t="s">
        <v>100</v>
      </c>
      <c r="D13" s="5">
        <f>'Könyvtár részletes'!J13</f>
        <v>0</v>
      </c>
      <c r="E13" s="5">
        <f>'Könyvtár részletes'!K13</f>
        <v>0</v>
      </c>
      <c r="F13" s="5">
        <f>'Könyvtár részletes'!L13</f>
        <v>0</v>
      </c>
      <c r="G13" s="28"/>
    </row>
    <row r="14" spans="1:7" ht="25.5" x14ac:dyDescent="0.25">
      <c r="A14" s="18" t="s">
        <v>89</v>
      </c>
      <c r="B14" s="4" t="s">
        <v>5</v>
      </c>
      <c r="C14" s="14" t="s">
        <v>99</v>
      </c>
      <c r="D14" s="5">
        <f>'Könyvtár részletes'!J14</f>
        <v>0</v>
      </c>
      <c r="E14" s="5">
        <f>'Könyvtár részletes'!K14</f>
        <v>0</v>
      </c>
      <c r="F14" s="5">
        <f>'Könyvtár részletes'!L14</f>
        <v>0</v>
      </c>
      <c r="G14" s="28"/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'Könyvtár részletes'!J15</f>
        <v>0</v>
      </c>
      <c r="E15" s="5">
        <f>'Könyvtár részletes'!K15</f>
        <v>0</v>
      </c>
      <c r="F15" s="5">
        <f>'Könyvtár részletes'!L15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'Könyvtár részletes'!J16</f>
        <v>0</v>
      </c>
      <c r="E16" s="5">
        <f>'Könyvtár részletes'!K16</f>
        <v>0</v>
      </c>
      <c r="F16" s="5">
        <f>'Könyvtár részletes'!L16</f>
        <v>0</v>
      </c>
      <c r="G16" s="28"/>
    </row>
    <row r="17" spans="1:7" ht="15.75" customHeight="1" x14ac:dyDescent="0.25">
      <c r="A17" s="18" t="s">
        <v>86</v>
      </c>
      <c r="B17" s="4" t="s">
        <v>15</v>
      </c>
      <c r="C17" s="14" t="s">
        <v>103</v>
      </c>
      <c r="D17" s="5">
        <f>'Könyvtár részletes'!J17</f>
        <v>0</v>
      </c>
      <c r="E17" s="5">
        <f>'Könyvtár részletes'!K17</f>
        <v>0</v>
      </c>
      <c r="F17" s="5">
        <f>'Könyvtár részletes'!L17</f>
        <v>0</v>
      </c>
      <c r="G17" s="28"/>
    </row>
    <row r="18" spans="1:7" ht="15.75" x14ac:dyDescent="0.25">
      <c r="A18" s="20" t="s">
        <v>145</v>
      </c>
      <c r="B18" s="4" t="s">
        <v>16</v>
      </c>
      <c r="C18" s="14" t="s">
        <v>104</v>
      </c>
      <c r="D18" s="5">
        <f>'Könyvtár részletes'!J18</f>
        <v>0</v>
      </c>
      <c r="E18" s="5">
        <f>'Könyvtár részletes'!K18</f>
        <v>0</v>
      </c>
      <c r="F18" s="5">
        <f>'Könyvtár részletes'!L18</f>
        <v>0</v>
      </c>
      <c r="G18" s="28"/>
    </row>
    <row r="19" spans="1:7" ht="16.5" customHeight="1" x14ac:dyDescent="0.25">
      <c r="A19" s="20" t="s">
        <v>74</v>
      </c>
      <c r="B19" s="4" t="s">
        <v>17</v>
      </c>
      <c r="C19" s="14" t="s">
        <v>105</v>
      </c>
      <c r="D19" s="5">
        <f>'Könyvtár részletes'!J19</f>
        <v>0</v>
      </c>
      <c r="E19" s="5">
        <f>'Könyvtár részletes'!K19</f>
        <v>0</v>
      </c>
      <c r="F19" s="5">
        <f>'Könyvtár részletes'!L19</f>
        <v>0</v>
      </c>
      <c r="G19" s="28"/>
    </row>
    <row r="20" spans="1:7" ht="15.75" x14ac:dyDescent="0.25">
      <c r="A20" s="18" t="s">
        <v>87</v>
      </c>
      <c r="B20" s="4" t="s">
        <v>18</v>
      </c>
      <c r="C20" s="14" t="s">
        <v>106</v>
      </c>
      <c r="D20" s="5">
        <f>'Könyvtár részletes'!J20</f>
        <v>0</v>
      </c>
      <c r="E20" s="5">
        <f>'Könyvtár részletes'!K20</f>
        <v>0</v>
      </c>
      <c r="F20" s="5">
        <f>'Könyvtár részletes'!L20</f>
        <v>0</v>
      </c>
      <c r="G20" s="28"/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'Könyvtár részletes'!J21</f>
        <v>0</v>
      </c>
      <c r="E21" s="5">
        <f>'Könyvtár részletes'!K21</f>
        <v>0</v>
      </c>
      <c r="F21" s="5">
        <f>'Könyvtár részletes'!L21</f>
        <v>0</v>
      </c>
      <c r="G21" s="28"/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'Könyvtár részletes'!J22</f>
        <v>0</v>
      </c>
      <c r="E22" s="5">
        <f>'Könyvtár részletes'!K22</f>
        <v>0</v>
      </c>
      <c r="F22" s="5">
        <f>'Könyvtár részletes'!L22</f>
        <v>0</v>
      </c>
      <c r="G22" s="28"/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'Könyvtár részletes'!J23</f>
        <v>0</v>
      </c>
      <c r="E23" s="5">
        <f>'Könyvtár részletes'!K23</f>
        <v>0</v>
      </c>
      <c r="F23" s="5">
        <f>'Könyvtár részletes'!L23</f>
        <v>0</v>
      </c>
      <c r="G23" s="28"/>
    </row>
    <row r="24" spans="1:7" ht="15.75" x14ac:dyDescent="0.25">
      <c r="A24" s="20" t="s">
        <v>151</v>
      </c>
      <c r="B24" s="4" t="s">
        <v>22</v>
      </c>
      <c r="C24" s="14" t="s">
        <v>150</v>
      </c>
      <c r="D24" s="5">
        <f>'Könyvtár részletes'!J24</f>
        <v>0</v>
      </c>
      <c r="E24" s="5">
        <f>'Könyvtár részletes'!K24</f>
        <v>0</v>
      </c>
      <c r="F24" s="5">
        <f>'Könyvtár részletes'!L24</f>
        <v>0</v>
      </c>
      <c r="G24" s="28"/>
    </row>
    <row r="25" spans="1:7" ht="15.75" x14ac:dyDescent="0.25">
      <c r="A25" s="18" t="s">
        <v>147</v>
      </c>
      <c r="B25" s="4" t="s">
        <v>23</v>
      </c>
      <c r="C25" s="14" t="s">
        <v>109</v>
      </c>
      <c r="D25" s="5">
        <f>'Könyvtár részletes'!J25</f>
        <v>0</v>
      </c>
      <c r="E25" s="5">
        <f>'Könyvtár részletes'!K25</f>
        <v>0</v>
      </c>
      <c r="F25" s="5">
        <f>'Könyvtár részletes'!L25</f>
        <v>0</v>
      </c>
      <c r="G25" s="28"/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'Könyvtár részletes'!J26</f>
        <v>10000</v>
      </c>
      <c r="E26" s="5">
        <f>'Könyvtár részletes'!K26</f>
        <v>10000</v>
      </c>
      <c r="F26" s="5">
        <f>'Könyvtár részletes'!L26</f>
        <v>0</v>
      </c>
      <c r="G26" s="28">
        <f>F26/E26</f>
        <v>0</v>
      </c>
    </row>
    <row r="27" spans="1:7" ht="15.75" x14ac:dyDescent="0.25">
      <c r="A27" s="21" t="s">
        <v>77</v>
      </c>
      <c r="B27" s="4" t="s">
        <v>25</v>
      </c>
      <c r="C27" s="14" t="s">
        <v>111</v>
      </c>
      <c r="D27" s="5">
        <f>'Könyvtár részletes'!J27</f>
        <v>70000</v>
      </c>
      <c r="E27" s="5">
        <f>'Könyvtár részletes'!K27</f>
        <v>83653</v>
      </c>
      <c r="F27" s="5">
        <f>'Könyvtár részletes'!L27</f>
        <v>83653</v>
      </c>
      <c r="G27" s="28">
        <f t="shared" ref="G27:G43" si="0">F27/E27</f>
        <v>1</v>
      </c>
    </row>
    <row r="28" spans="1:7" ht="15.75" x14ac:dyDescent="0.25">
      <c r="A28" s="21" t="s">
        <v>127</v>
      </c>
      <c r="B28" s="4" t="s">
        <v>26</v>
      </c>
      <c r="C28" s="14" t="s">
        <v>112</v>
      </c>
      <c r="D28" s="5">
        <f>'Könyvtár részletes'!J28</f>
        <v>0</v>
      </c>
      <c r="E28" s="5">
        <f>'Könyvtár részletes'!K28</f>
        <v>0</v>
      </c>
      <c r="F28" s="5">
        <f>'Könyvtár részletes'!L28</f>
        <v>0</v>
      </c>
      <c r="G28" s="28"/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'Könyvtár részletes'!J29</f>
        <v>0</v>
      </c>
      <c r="E29" s="5">
        <f>'Könyvtár részletes'!K29</f>
        <v>0</v>
      </c>
      <c r="F29" s="5">
        <f>'Könyvtár részletes'!L29</f>
        <v>0</v>
      </c>
      <c r="G29" s="28"/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'Könyvtár részletes'!J30</f>
        <v>18900</v>
      </c>
      <c r="E30" s="5">
        <f>'Könyvtár részletes'!K30</f>
        <v>22587</v>
      </c>
      <c r="F30" s="5">
        <f>'Könyvtár részletes'!L30</f>
        <v>22587</v>
      </c>
      <c r="G30" s="28">
        <f t="shared" si="0"/>
        <v>1</v>
      </c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'Könyvtár részletes'!J31</f>
        <v>0</v>
      </c>
      <c r="E31" s="5">
        <f>'Könyvtár részletes'!K31</f>
        <v>0</v>
      </c>
      <c r="F31" s="5">
        <f>'Könyvtár részletes'!L31</f>
        <v>0</v>
      </c>
      <c r="G31" s="28"/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'Könyvtár részletes'!J32</f>
        <v>0</v>
      </c>
      <c r="E32" s="5">
        <f>'Könyvtár részletes'!K32</f>
        <v>0</v>
      </c>
      <c r="F32" s="5">
        <f>'Könyvtár részletes'!L32</f>
        <v>0</v>
      </c>
      <c r="G32" s="28"/>
    </row>
    <row r="33" spans="1:7" ht="15.75" x14ac:dyDescent="0.25">
      <c r="A33" s="21" t="s">
        <v>126</v>
      </c>
      <c r="B33" s="4" t="s">
        <v>31</v>
      </c>
      <c r="C33" s="14" t="s">
        <v>117</v>
      </c>
      <c r="D33" s="5">
        <f>'Könyvtár részletes'!J33</f>
        <v>0</v>
      </c>
      <c r="E33" s="5">
        <f>'Könyvtár részletes'!K33</f>
        <v>186048</v>
      </c>
      <c r="F33" s="5">
        <f>'Könyvtár részletes'!L33</f>
        <v>186048</v>
      </c>
      <c r="G33" s="28"/>
    </row>
    <row r="34" spans="1:7" ht="15.75" x14ac:dyDescent="0.25">
      <c r="A34" s="19" t="s">
        <v>148</v>
      </c>
      <c r="B34" s="4" t="s">
        <v>32</v>
      </c>
      <c r="C34" s="14" t="s">
        <v>118</v>
      </c>
      <c r="D34" s="5">
        <f>'Könyvtár részletes'!J34</f>
        <v>98900</v>
      </c>
      <c r="E34" s="5">
        <f>'Könyvtár részletes'!K34</f>
        <v>302288</v>
      </c>
      <c r="F34" s="5">
        <f>'Könyvtár részletes'!L34</f>
        <v>292288</v>
      </c>
      <c r="G34" s="28">
        <f t="shared" si="0"/>
        <v>0.96691896469591909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'Könyvtár részletes'!J35</f>
        <v>0</v>
      </c>
      <c r="E35" s="5">
        <f>'Könyvtár részletes'!K35</f>
        <v>0</v>
      </c>
      <c r="F35" s="5">
        <f>'Könyvtár részletes'!L35</f>
        <v>0</v>
      </c>
      <c r="G35" s="28"/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'Könyvtár részletes'!J36</f>
        <v>0</v>
      </c>
      <c r="E36" s="5">
        <f>'Könyvtár részletes'!K36</f>
        <v>0</v>
      </c>
      <c r="F36" s="5">
        <f>'Könyvtár részletes'!L36</f>
        <v>0</v>
      </c>
      <c r="G36" s="28"/>
    </row>
    <row r="37" spans="1:7" ht="15.75" x14ac:dyDescent="0.25">
      <c r="A37" s="18" t="s">
        <v>149</v>
      </c>
      <c r="B37" s="4" t="s">
        <v>35</v>
      </c>
      <c r="C37" s="14" t="s">
        <v>121</v>
      </c>
      <c r="D37" s="5">
        <f>'Könyvtár részletes'!J37</f>
        <v>0</v>
      </c>
      <c r="E37" s="5">
        <f>'Könyvtár részletes'!K37</f>
        <v>0</v>
      </c>
      <c r="F37" s="5">
        <f>'Könyvtár részletes'!L37</f>
        <v>0</v>
      </c>
      <c r="G37" s="28"/>
    </row>
    <row r="38" spans="1:7" ht="22.5" customHeight="1" x14ac:dyDescent="0.2">
      <c r="A38" s="18" t="s">
        <v>88</v>
      </c>
      <c r="B38" s="4" t="s">
        <v>84</v>
      </c>
      <c r="C38" s="14" t="s">
        <v>122</v>
      </c>
      <c r="D38" s="45">
        <f>'Könyvtár részletes'!J38</f>
        <v>0</v>
      </c>
      <c r="E38" s="45">
        <f>'Könyvtár részletes'!K38</f>
        <v>0</v>
      </c>
      <c r="F38" s="45">
        <f>'Könyvtár részletes'!L38</f>
        <v>0</v>
      </c>
      <c r="G38" s="28"/>
    </row>
    <row r="39" spans="1:7" ht="15.75" x14ac:dyDescent="0.25">
      <c r="A39" s="18" t="s">
        <v>141</v>
      </c>
      <c r="B39" s="4" t="s">
        <v>36</v>
      </c>
      <c r="C39" s="14" t="s">
        <v>123</v>
      </c>
      <c r="D39" s="5">
        <f>'Könyvtár részletes'!J39</f>
        <v>0</v>
      </c>
      <c r="E39" s="5">
        <f>'Könyvtár részletes'!K39</f>
        <v>0</v>
      </c>
      <c r="F39" s="5">
        <f>'Könyvtár részletes'!L39</f>
        <v>0</v>
      </c>
      <c r="G39" s="28"/>
    </row>
    <row r="40" spans="1:7" ht="15.75" x14ac:dyDescent="0.25">
      <c r="A40" s="18" t="s">
        <v>159</v>
      </c>
      <c r="B40" s="4" t="s">
        <v>85</v>
      </c>
      <c r="C40" s="14" t="s">
        <v>162</v>
      </c>
      <c r="D40" s="5">
        <f>'Könyvtár részletes'!J40</f>
        <v>98900</v>
      </c>
      <c r="E40" s="5">
        <f>'Könyvtár részletes'!K40</f>
        <v>302288</v>
      </c>
      <c r="F40" s="5">
        <f>'Könyvtár részletes'!L40</f>
        <v>292288</v>
      </c>
      <c r="G40" s="28">
        <f t="shared" si="0"/>
        <v>0.96691896469591909</v>
      </c>
    </row>
    <row r="41" spans="1:7" ht="21" customHeight="1" x14ac:dyDescent="0.25">
      <c r="A41" s="18" t="s">
        <v>135</v>
      </c>
      <c r="B41" s="4" t="s">
        <v>136</v>
      </c>
      <c r="C41" s="14" t="s">
        <v>124</v>
      </c>
      <c r="D41" s="5">
        <f>'Könyvtár részletes'!J41</f>
        <v>17375422</v>
      </c>
      <c r="E41" s="5">
        <f>'Könyvtár részletes'!K41</f>
        <v>17875422</v>
      </c>
      <c r="F41" s="5">
        <f>'Könyvtár részletes'!L41</f>
        <v>13447100</v>
      </c>
      <c r="G41" s="28">
        <f t="shared" si="0"/>
        <v>0.75226755485828534</v>
      </c>
    </row>
    <row r="42" spans="1:7" ht="21" customHeight="1" x14ac:dyDescent="0.25">
      <c r="A42" s="18" t="s">
        <v>157</v>
      </c>
      <c r="B42" s="4" t="s">
        <v>146</v>
      </c>
      <c r="C42" s="14" t="s">
        <v>124</v>
      </c>
      <c r="D42" s="5">
        <f>'Könyvtár részletes'!J42</f>
        <v>293366</v>
      </c>
      <c r="E42" s="5">
        <f>'Könyvtár részletes'!K42</f>
        <v>293366</v>
      </c>
      <c r="F42" s="5">
        <f>'Könyvtár részletes'!L42</f>
        <v>293366</v>
      </c>
      <c r="G42" s="28">
        <f t="shared" si="0"/>
        <v>1</v>
      </c>
    </row>
    <row r="43" spans="1:7" ht="22.15" customHeight="1" x14ac:dyDescent="0.25">
      <c r="A43" s="19" t="s">
        <v>161</v>
      </c>
      <c r="B43" s="4" t="s">
        <v>160</v>
      </c>
      <c r="C43" s="14" t="s">
        <v>125</v>
      </c>
      <c r="D43" s="5">
        <f>'Könyvtár részletes'!J43</f>
        <v>17767688</v>
      </c>
      <c r="E43" s="5">
        <f>'Könyvtár részletes'!K43</f>
        <v>18471076</v>
      </c>
      <c r="F43" s="5">
        <f>'Könyvtár részletes'!L43</f>
        <v>14032754</v>
      </c>
      <c r="G43" s="28">
        <f t="shared" si="0"/>
        <v>0.75971502688852566</v>
      </c>
    </row>
  </sheetData>
  <mergeCells count="6">
    <mergeCell ref="G3:G4"/>
    <mergeCell ref="E1:F1"/>
    <mergeCell ref="D3:F3"/>
    <mergeCell ref="A1:B1"/>
    <mergeCell ref="C3:C4"/>
    <mergeCell ref="A3:B4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view="pageBreakPreview" zoomScaleNormal="90" zoomScaleSheetLayoutView="100" workbookViewId="0">
      <pane xSplit="3" ySplit="4" topLeftCell="D23" activePane="bottomRight" state="frozen"/>
      <selection pane="topRight" activeCell="D1" sqref="D1"/>
      <selection pane="bottomLeft" activeCell="A5" sqref="A5"/>
      <selection pane="bottomRight" activeCell="D43" sqref="D43:L43"/>
    </sheetView>
  </sheetViews>
  <sheetFormatPr defaultRowHeight="12.75" x14ac:dyDescent="0.2"/>
  <cols>
    <col min="1" max="1" width="53.7109375" customWidth="1"/>
    <col min="2" max="2" width="4.5703125" customWidth="1"/>
    <col min="3" max="3" width="8.28515625" customWidth="1"/>
    <col min="4" max="11" width="11.7109375" customWidth="1"/>
    <col min="12" max="12" width="12.85546875" customWidth="1"/>
  </cols>
  <sheetData>
    <row r="1" spans="1:13" ht="21" customHeight="1" x14ac:dyDescent="0.2">
      <c r="A1" s="8" t="s">
        <v>335</v>
      </c>
      <c r="B1" s="8"/>
      <c r="C1" s="8"/>
      <c r="D1" s="8"/>
      <c r="E1" s="8"/>
      <c r="F1" s="8"/>
      <c r="G1" s="8"/>
      <c r="H1" s="8"/>
      <c r="I1" s="8"/>
    </row>
    <row r="2" spans="1:13" ht="15.75" x14ac:dyDescent="0.2">
      <c r="A2" s="141" t="s">
        <v>3</v>
      </c>
      <c r="B2" s="142"/>
      <c r="C2" s="145" t="s">
        <v>90</v>
      </c>
      <c r="D2" s="140" t="s">
        <v>47</v>
      </c>
      <c r="E2" s="140"/>
      <c r="F2" s="140"/>
      <c r="G2" s="140" t="s">
        <v>50</v>
      </c>
      <c r="H2" s="140"/>
      <c r="I2" s="140"/>
      <c r="J2" s="141" t="s">
        <v>4</v>
      </c>
      <c r="K2" s="147"/>
      <c r="L2" s="142"/>
    </row>
    <row r="3" spans="1:13" ht="15.75" x14ac:dyDescent="0.2">
      <c r="A3" s="152"/>
      <c r="B3" s="153"/>
      <c r="C3" s="154"/>
      <c r="D3" s="158" t="s">
        <v>130</v>
      </c>
      <c r="E3" s="159"/>
      <c r="F3" s="160"/>
      <c r="G3" s="161" t="s">
        <v>131</v>
      </c>
      <c r="H3" s="162"/>
      <c r="I3" s="163"/>
      <c r="J3" s="143"/>
      <c r="K3" s="148"/>
      <c r="L3" s="144"/>
    </row>
    <row r="4" spans="1:13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88" t="s">
        <v>322</v>
      </c>
      <c r="H4" s="88" t="s">
        <v>57</v>
      </c>
      <c r="I4" s="88" t="s">
        <v>44</v>
      </c>
      <c r="J4" s="88" t="s">
        <v>322</v>
      </c>
      <c r="K4" s="88" t="s">
        <v>57</v>
      </c>
      <c r="L4" s="88" t="s">
        <v>44</v>
      </c>
    </row>
    <row r="5" spans="1:13" ht="15.75" x14ac:dyDescent="0.25">
      <c r="A5" s="20" t="s">
        <v>63</v>
      </c>
      <c r="B5" s="4" t="s">
        <v>6</v>
      </c>
      <c r="C5" s="14" t="s">
        <v>91</v>
      </c>
      <c r="D5" s="13"/>
      <c r="E5" s="13"/>
      <c r="F5" s="14"/>
      <c r="G5" s="14"/>
      <c r="H5" s="14"/>
      <c r="I5" s="14"/>
      <c r="J5" s="5">
        <f t="shared" ref="J5:J43" si="0">D5+G5</f>
        <v>0</v>
      </c>
      <c r="K5" s="5">
        <f t="shared" ref="K5:K42" si="1">E5+H5</f>
        <v>0</v>
      </c>
      <c r="L5" s="5">
        <f t="shared" ref="L5:L43" si="2">F5+I5</f>
        <v>0</v>
      </c>
    </row>
    <row r="6" spans="1:13" ht="25.5" x14ac:dyDescent="0.25">
      <c r="A6" s="20" t="s">
        <v>64</v>
      </c>
      <c r="B6" s="4" t="s">
        <v>7</v>
      </c>
      <c r="C6" s="14" t="s">
        <v>92</v>
      </c>
      <c r="D6" s="13"/>
      <c r="E6" s="13"/>
      <c r="F6" s="13"/>
      <c r="G6" s="13"/>
      <c r="H6" s="13"/>
      <c r="I6" s="13"/>
      <c r="J6" s="5">
        <f t="shared" si="0"/>
        <v>0</v>
      </c>
      <c r="K6" s="5">
        <f t="shared" si="1"/>
        <v>0</v>
      </c>
      <c r="L6" s="5">
        <f t="shared" si="2"/>
        <v>0</v>
      </c>
    </row>
    <row r="7" spans="1:13" ht="25.5" x14ac:dyDescent="0.25">
      <c r="A7" s="20" t="s">
        <v>65</v>
      </c>
      <c r="B7" s="4" t="s">
        <v>8</v>
      </c>
      <c r="C7" s="14" t="s">
        <v>93</v>
      </c>
      <c r="D7" s="13"/>
      <c r="E7" s="13"/>
      <c r="F7" s="13"/>
      <c r="G7" s="13"/>
      <c r="H7" s="13"/>
      <c r="I7" s="13"/>
      <c r="J7" s="5">
        <f t="shared" si="0"/>
        <v>0</v>
      </c>
      <c r="K7" s="5">
        <f t="shared" si="1"/>
        <v>0</v>
      </c>
      <c r="L7" s="5">
        <f t="shared" si="2"/>
        <v>0</v>
      </c>
    </row>
    <row r="8" spans="1:13" ht="28.5" customHeight="1" x14ac:dyDescent="0.25">
      <c r="A8" s="20" t="s">
        <v>66</v>
      </c>
      <c r="B8" s="4" t="s">
        <v>9</v>
      </c>
      <c r="C8" s="14" t="s">
        <v>94</v>
      </c>
      <c r="D8" s="13"/>
      <c r="E8" s="13"/>
      <c r="F8" s="13"/>
      <c r="G8" s="13"/>
      <c r="H8" s="13"/>
      <c r="I8" s="13"/>
      <c r="J8" s="5">
        <f t="shared" si="0"/>
        <v>0</v>
      </c>
      <c r="K8" s="5">
        <f t="shared" si="1"/>
        <v>0</v>
      </c>
      <c r="L8" s="5">
        <f t="shared" si="2"/>
        <v>0</v>
      </c>
    </row>
    <row r="9" spans="1:13" ht="15.75" x14ac:dyDescent="0.25">
      <c r="A9" s="20" t="s">
        <v>67</v>
      </c>
      <c r="B9" s="4" t="s">
        <v>0</v>
      </c>
      <c r="C9" s="14" t="s">
        <v>95</v>
      </c>
      <c r="D9" s="13"/>
      <c r="E9" s="13"/>
      <c r="F9" s="13"/>
      <c r="G9" s="13"/>
      <c r="H9" s="13"/>
      <c r="I9" s="13"/>
      <c r="J9" s="5">
        <f t="shared" si="0"/>
        <v>0</v>
      </c>
      <c r="K9" s="5">
        <f t="shared" si="1"/>
        <v>0</v>
      </c>
      <c r="L9" s="5">
        <f t="shared" si="2"/>
        <v>0</v>
      </c>
    </row>
    <row r="10" spans="1:13" ht="15.75" x14ac:dyDescent="0.25">
      <c r="A10" s="20" t="s">
        <v>68</v>
      </c>
      <c r="B10" s="4" t="s">
        <v>10</v>
      </c>
      <c r="C10" s="14" t="s">
        <v>96</v>
      </c>
      <c r="D10" s="13"/>
      <c r="E10" s="13"/>
      <c r="F10" s="13"/>
      <c r="G10" s="13"/>
      <c r="H10" s="13"/>
      <c r="I10" s="13"/>
      <c r="J10" s="5">
        <f t="shared" si="0"/>
        <v>0</v>
      </c>
      <c r="K10" s="5">
        <f t="shared" si="1"/>
        <v>0</v>
      </c>
      <c r="L10" s="5">
        <f t="shared" si="2"/>
        <v>0</v>
      </c>
    </row>
    <row r="11" spans="1:13" ht="15.75" x14ac:dyDescent="0.25">
      <c r="A11" s="18" t="s">
        <v>69</v>
      </c>
      <c r="B11" s="4" t="s">
        <v>11</v>
      </c>
      <c r="C11" s="14" t="s">
        <v>97</v>
      </c>
      <c r="D11" s="6">
        <f t="shared" ref="D11:F11" si="3">SUM(D5:D10)</f>
        <v>0</v>
      </c>
      <c r="E11" s="6">
        <f t="shared" si="3"/>
        <v>0</v>
      </c>
      <c r="F11" s="6">
        <f t="shared" si="3"/>
        <v>0</v>
      </c>
      <c r="G11" s="6">
        <f t="shared" ref="G11:H11" si="4">SUM(G5:G10)</f>
        <v>0</v>
      </c>
      <c r="H11" s="6">
        <f t="shared" si="4"/>
        <v>0</v>
      </c>
      <c r="I11" s="6">
        <f t="shared" ref="I11" si="5">SUM(I5:I10)</f>
        <v>0</v>
      </c>
      <c r="J11" s="5">
        <f t="shared" si="0"/>
        <v>0</v>
      </c>
      <c r="K11" s="5">
        <f t="shared" si="1"/>
        <v>0</v>
      </c>
      <c r="L11" s="5">
        <f t="shared" si="2"/>
        <v>0</v>
      </c>
    </row>
    <row r="12" spans="1:13" ht="15.75" x14ac:dyDescent="0.25">
      <c r="A12" s="20" t="s">
        <v>70</v>
      </c>
      <c r="B12" s="4" t="s">
        <v>12</v>
      </c>
      <c r="C12" s="14" t="s">
        <v>98</v>
      </c>
      <c r="D12" s="13"/>
      <c r="E12" s="13"/>
      <c r="F12" s="13"/>
      <c r="G12" s="13"/>
      <c r="H12" s="13"/>
      <c r="I12" s="13"/>
      <c r="J12" s="5">
        <f t="shared" si="0"/>
        <v>0</v>
      </c>
      <c r="K12" s="5">
        <f t="shared" si="1"/>
        <v>0</v>
      </c>
      <c r="L12" s="5">
        <f t="shared" si="2"/>
        <v>0</v>
      </c>
    </row>
    <row r="13" spans="1:13" ht="25.5" x14ac:dyDescent="0.25">
      <c r="A13" s="20" t="s">
        <v>71</v>
      </c>
      <c r="B13" s="4" t="s">
        <v>1</v>
      </c>
      <c r="C13" s="14" t="s">
        <v>100</v>
      </c>
      <c r="D13" s="13"/>
      <c r="E13" s="13"/>
      <c r="F13" s="13"/>
      <c r="G13" s="13"/>
      <c r="H13" s="13"/>
      <c r="I13" s="13"/>
      <c r="J13" s="5">
        <f t="shared" si="0"/>
        <v>0</v>
      </c>
      <c r="K13" s="5">
        <f t="shared" si="1"/>
        <v>0</v>
      </c>
      <c r="L13" s="5">
        <f t="shared" si="2"/>
        <v>0</v>
      </c>
      <c r="M13" t="s">
        <v>2</v>
      </c>
    </row>
    <row r="14" spans="1:13" ht="25.5" x14ac:dyDescent="0.25">
      <c r="A14" s="18" t="s">
        <v>89</v>
      </c>
      <c r="B14" s="4" t="s">
        <v>5</v>
      </c>
      <c r="C14" s="14" t="s">
        <v>99</v>
      </c>
      <c r="D14" s="6">
        <f t="shared" ref="D14:F14" si="6">SUM(D11:D13)</f>
        <v>0</v>
      </c>
      <c r="E14" s="6">
        <f t="shared" ref="E14" si="7">SUM(E11:E13)</f>
        <v>0</v>
      </c>
      <c r="F14" s="6">
        <f t="shared" si="6"/>
        <v>0</v>
      </c>
      <c r="G14" s="6">
        <f t="shared" ref="G14:H14" si="8">SUM(G11:G13)</f>
        <v>0</v>
      </c>
      <c r="H14" s="6">
        <f t="shared" si="8"/>
        <v>0</v>
      </c>
      <c r="I14" s="6">
        <f t="shared" ref="I14" si="9">SUM(I11:I13)</f>
        <v>0</v>
      </c>
      <c r="J14" s="5">
        <f t="shared" si="0"/>
        <v>0</v>
      </c>
      <c r="K14" s="5">
        <f t="shared" si="1"/>
        <v>0</v>
      </c>
      <c r="L14" s="5">
        <f t="shared" si="2"/>
        <v>0</v>
      </c>
    </row>
    <row r="15" spans="1:13" ht="15.75" x14ac:dyDescent="0.25">
      <c r="A15" s="20" t="s">
        <v>72</v>
      </c>
      <c r="B15" s="4" t="s">
        <v>13</v>
      </c>
      <c r="C15" s="14" t="s">
        <v>101</v>
      </c>
      <c r="D15" s="13"/>
      <c r="E15" s="13"/>
      <c r="F15" s="13"/>
      <c r="G15" s="13"/>
      <c r="H15" s="13"/>
      <c r="I15" s="13"/>
      <c r="J15" s="5">
        <f t="shared" si="0"/>
        <v>0</v>
      </c>
      <c r="K15" s="5">
        <f t="shared" si="1"/>
        <v>0</v>
      </c>
      <c r="L15" s="5">
        <f t="shared" si="2"/>
        <v>0</v>
      </c>
    </row>
    <row r="16" spans="1:13" ht="25.5" x14ac:dyDescent="0.25">
      <c r="A16" s="20" t="s">
        <v>73</v>
      </c>
      <c r="B16" s="4" t="s">
        <v>14</v>
      </c>
      <c r="C16" s="14" t="s">
        <v>102</v>
      </c>
      <c r="D16" s="13"/>
      <c r="E16" s="13"/>
      <c r="F16" s="13"/>
      <c r="G16" s="13"/>
      <c r="H16" s="13"/>
      <c r="I16" s="13"/>
      <c r="J16" s="5">
        <f t="shared" si="0"/>
        <v>0</v>
      </c>
      <c r="K16" s="5">
        <f t="shared" si="1"/>
        <v>0</v>
      </c>
      <c r="L16" s="5">
        <f t="shared" si="2"/>
        <v>0</v>
      </c>
    </row>
    <row r="17" spans="1:12" ht="25.5" x14ac:dyDescent="0.25">
      <c r="A17" s="18" t="s">
        <v>86</v>
      </c>
      <c r="B17" s="4" t="s">
        <v>15</v>
      </c>
      <c r="C17" s="14" t="s">
        <v>103</v>
      </c>
      <c r="D17" s="6">
        <f t="shared" ref="D17:F17" si="10">SUM(D15:D16)</f>
        <v>0</v>
      </c>
      <c r="E17" s="6">
        <f t="shared" ref="E17" si="11">SUM(E15:E16)</f>
        <v>0</v>
      </c>
      <c r="F17" s="6">
        <f t="shared" si="10"/>
        <v>0</v>
      </c>
      <c r="G17" s="6">
        <f t="shared" ref="G17:H17" si="12">SUM(G15:G16)</f>
        <v>0</v>
      </c>
      <c r="H17" s="6">
        <f t="shared" si="12"/>
        <v>0</v>
      </c>
      <c r="I17" s="6">
        <f t="shared" ref="I17" si="13">SUM(I15:I16)</f>
        <v>0</v>
      </c>
      <c r="J17" s="5">
        <f t="shared" si="0"/>
        <v>0</v>
      </c>
      <c r="K17" s="5">
        <f t="shared" si="1"/>
        <v>0</v>
      </c>
      <c r="L17" s="5">
        <f t="shared" si="2"/>
        <v>0</v>
      </c>
    </row>
    <row r="18" spans="1:12" ht="25.5" x14ac:dyDescent="0.25">
      <c r="A18" s="20" t="s">
        <v>145</v>
      </c>
      <c r="B18" s="4" t="s">
        <v>16</v>
      </c>
      <c r="C18" s="14" t="s">
        <v>104</v>
      </c>
      <c r="D18" s="13"/>
      <c r="E18" s="13"/>
      <c r="F18" s="13"/>
      <c r="G18" s="13"/>
      <c r="H18" s="13"/>
      <c r="I18" s="13"/>
      <c r="J18" s="5">
        <f t="shared" si="0"/>
        <v>0</v>
      </c>
      <c r="K18" s="5">
        <f t="shared" si="1"/>
        <v>0</v>
      </c>
      <c r="L18" s="5">
        <f t="shared" si="2"/>
        <v>0</v>
      </c>
    </row>
    <row r="19" spans="1:12" ht="15.75" x14ac:dyDescent="0.25">
      <c r="A19" s="20" t="s">
        <v>74</v>
      </c>
      <c r="B19" s="4" t="s">
        <v>17</v>
      </c>
      <c r="C19" s="14" t="s">
        <v>105</v>
      </c>
      <c r="D19" s="13"/>
      <c r="E19" s="13"/>
      <c r="F19" s="13"/>
      <c r="G19" s="13"/>
      <c r="H19" s="13"/>
      <c r="I19" s="13"/>
      <c r="J19" s="5">
        <f t="shared" si="0"/>
        <v>0</v>
      </c>
      <c r="K19" s="5">
        <f t="shared" si="1"/>
        <v>0</v>
      </c>
      <c r="L19" s="5">
        <f t="shared" si="2"/>
        <v>0</v>
      </c>
    </row>
    <row r="20" spans="1:12" ht="15.75" x14ac:dyDescent="0.25">
      <c r="A20" s="18" t="s">
        <v>87</v>
      </c>
      <c r="B20" s="4" t="s">
        <v>18</v>
      </c>
      <c r="C20" s="14" t="s">
        <v>106</v>
      </c>
      <c r="D20" s="6">
        <f t="shared" ref="D20:F20" si="14">SUM(D18:D19)</f>
        <v>0</v>
      </c>
      <c r="E20" s="6">
        <f t="shared" ref="E20" si="15">SUM(E18:E19)</f>
        <v>0</v>
      </c>
      <c r="F20" s="6">
        <f t="shared" si="14"/>
        <v>0</v>
      </c>
      <c r="G20" s="6">
        <f t="shared" ref="G20:H20" si="16">SUM(G18:G19)</f>
        <v>0</v>
      </c>
      <c r="H20" s="6">
        <f t="shared" si="16"/>
        <v>0</v>
      </c>
      <c r="I20" s="6">
        <f t="shared" ref="I20" si="17">SUM(I18:I19)</f>
        <v>0</v>
      </c>
      <c r="J20" s="5">
        <f t="shared" si="0"/>
        <v>0</v>
      </c>
      <c r="K20" s="5">
        <f t="shared" si="1"/>
        <v>0</v>
      </c>
      <c r="L20" s="5">
        <f t="shared" si="2"/>
        <v>0</v>
      </c>
    </row>
    <row r="21" spans="1:12" ht="15.75" x14ac:dyDescent="0.25">
      <c r="A21" s="20" t="s">
        <v>143</v>
      </c>
      <c r="B21" s="4" t="s">
        <v>19</v>
      </c>
      <c r="C21" s="14" t="s">
        <v>107</v>
      </c>
      <c r="D21" s="13"/>
      <c r="E21" s="13"/>
      <c r="F21" s="13"/>
      <c r="G21" s="13"/>
      <c r="H21" s="13"/>
      <c r="I21" s="13"/>
      <c r="J21" s="5">
        <f t="shared" si="0"/>
        <v>0</v>
      </c>
      <c r="K21" s="5">
        <f t="shared" si="1"/>
        <v>0</v>
      </c>
      <c r="L21" s="5">
        <f t="shared" si="2"/>
        <v>0</v>
      </c>
    </row>
    <row r="22" spans="1:12" ht="15.75" x14ac:dyDescent="0.25">
      <c r="A22" s="20" t="s">
        <v>144</v>
      </c>
      <c r="B22" s="4" t="s">
        <v>20</v>
      </c>
      <c r="C22" s="14" t="s">
        <v>142</v>
      </c>
      <c r="D22" s="13"/>
      <c r="E22" s="13"/>
      <c r="F22" s="13"/>
      <c r="G22" s="13"/>
      <c r="H22" s="13"/>
      <c r="I22" s="13"/>
      <c r="J22" s="5">
        <f t="shared" si="0"/>
        <v>0</v>
      </c>
      <c r="K22" s="5">
        <f t="shared" si="1"/>
        <v>0</v>
      </c>
      <c r="L22" s="5">
        <f t="shared" si="2"/>
        <v>0</v>
      </c>
    </row>
    <row r="23" spans="1:12" ht="15.75" x14ac:dyDescent="0.25">
      <c r="A23" s="20" t="s">
        <v>75</v>
      </c>
      <c r="B23" s="4" t="s">
        <v>21</v>
      </c>
      <c r="C23" s="14" t="s">
        <v>108</v>
      </c>
      <c r="D23" s="13"/>
      <c r="E23" s="13"/>
      <c r="F23" s="13"/>
      <c r="G23" s="13"/>
      <c r="H23" s="13"/>
      <c r="I23" s="13"/>
      <c r="J23" s="5">
        <f t="shared" si="0"/>
        <v>0</v>
      </c>
      <c r="K23" s="5">
        <f t="shared" si="1"/>
        <v>0</v>
      </c>
      <c r="L23" s="5">
        <f t="shared" si="2"/>
        <v>0</v>
      </c>
    </row>
    <row r="24" spans="1:12" ht="25.5" x14ac:dyDescent="0.25">
      <c r="A24" s="20" t="s">
        <v>151</v>
      </c>
      <c r="B24" s="4" t="s">
        <v>22</v>
      </c>
      <c r="C24" s="14" t="s">
        <v>150</v>
      </c>
      <c r="D24" s="13"/>
      <c r="E24" s="13"/>
      <c r="F24" s="13"/>
      <c r="G24" s="13"/>
      <c r="H24" s="13"/>
      <c r="I24" s="13"/>
      <c r="J24" s="5">
        <f t="shared" si="0"/>
        <v>0</v>
      </c>
      <c r="K24" s="5">
        <f t="shared" si="1"/>
        <v>0</v>
      </c>
      <c r="L24" s="5">
        <f t="shared" si="2"/>
        <v>0</v>
      </c>
    </row>
    <row r="25" spans="1:12" ht="15.75" x14ac:dyDescent="0.25">
      <c r="A25" s="18" t="s">
        <v>147</v>
      </c>
      <c r="B25" s="4" t="s">
        <v>23</v>
      </c>
      <c r="C25" s="14" t="s">
        <v>109</v>
      </c>
      <c r="D25" s="6">
        <f t="shared" ref="D25:F25" si="18">SUM(D20:D24)</f>
        <v>0</v>
      </c>
      <c r="E25" s="6">
        <f t="shared" ref="E25" si="19">SUM(E20:E24)</f>
        <v>0</v>
      </c>
      <c r="F25" s="6">
        <f t="shared" si="18"/>
        <v>0</v>
      </c>
      <c r="G25" s="6">
        <f t="shared" ref="G25:H25" si="20">SUM(G20:G24)</f>
        <v>0</v>
      </c>
      <c r="H25" s="6">
        <f t="shared" si="20"/>
        <v>0</v>
      </c>
      <c r="I25" s="6">
        <f t="shared" ref="I25" si="21">SUM(I20:I24)</f>
        <v>0</v>
      </c>
      <c r="J25" s="5">
        <f t="shared" si="0"/>
        <v>0</v>
      </c>
      <c r="K25" s="5">
        <f t="shared" si="1"/>
        <v>0</v>
      </c>
      <c r="L25" s="5">
        <f t="shared" si="2"/>
        <v>0</v>
      </c>
    </row>
    <row r="26" spans="1:12" ht="15.75" x14ac:dyDescent="0.25">
      <c r="A26" s="21" t="s">
        <v>76</v>
      </c>
      <c r="B26" s="4" t="s">
        <v>24</v>
      </c>
      <c r="C26" s="14" t="s">
        <v>110</v>
      </c>
      <c r="D26" s="13">
        <v>10000</v>
      </c>
      <c r="E26" s="13">
        <v>10000</v>
      </c>
      <c r="F26" s="13"/>
      <c r="G26" s="13"/>
      <c r="H26" s="13"/>
      <c r="I26" s="13"/>
      <c r="J26" s="5">
        <f t="shared" si="0"/>
        <v>10000</v>
      </c>
      <c r="K26" s="5">
        <f t="shared" si="1"/>
        <v>10000</v>
      </c>
      <c r="L26" s="5">
        <f t="shared" si="2"/>
        <v>0</v>
      </c>
    </row>
    <row r="27" spans="1:12" ht="15.75" x14ac:dyDescent="0.25">
      <c r="A27" s="21" t="s">
        <v>77</v>
      </c>
      <c r="B27" s="4" t="s">
        <v>25</v>
      </c>
      <c r="C27" s="14" t="s">
        <v>111</v>
      </c>
      <c r="D27" s="13">
        <v>70000</v>
      </c>
      <c r="E27" s="13">
        <v>83653</v>
      </c>
      <c r="F27" s="13">
        <v>83653</v>
      </c>
      <c r="G27" s="13"/>
      <c r="H27" s="13"/>
      <c r="I27" s="13"/>
      <c r="J27" s="5">
        <f t="shared" si="0"/>
        <v>70000</v>
      </c>
      <c r="K27" s="5">
        <f t="shared" si="1"/>
        <v>83653</v>
      </c>
      <c r="L27" s="5">
        <f t="shared" si="2"/>
        <v>83653</v>
      </c>
    </row>
    <row r="28" spans="1:12" ht="15.75" x14ac:dyDescent="0.25">
      <c r="A28" s="21" t="s">
        <v>127</v>
      </c>
      <c r="B28" s="4" t="s">
        <v>26</v>
      </c>
      <c r="C28" s="14" t="s">
        <v>112</v>
      </c>
      <c r="D28" s="13"/>
      <c r="E28" s="13"/>
      <c r="F28" s="13"/>
      <c r="G28" s="13"/>
      <c r="H28" s="13"/>
      <c r="I28" s="13"/>
      <c r="J28" s="5">
        <f t="shared" si="0"/>
        <v>0</v>
      </c>
      <c r="K28" s="5">
        <f t="shared" si="1"/>
        <v>0</v>
      </c>
      <c r="L28" s="5">
        <f t="shared" si="2"/>
        <v>0</v>
      </c>
    </row>
    <row r="29" spans="1:12" ht="15.75" x14ac:dyDescent="0.25">
      <c r="A29" s="21" t="s">
        <v>78</v>
      </c>
      <c r="B29" s="4" t="s">
        <v>27</v>
      </c>
      <c r="C29" s="14" t="s">
        <v>113</v>
      </c>
      <c r="D29" s="13"/>
      <c r="E29" s="13"/>
      <c r="F29" s="13"/>
      <c r="G29" s="13"/>
      <c r="H29" s="13"/>
      <c r="I29" s="13"/>
      <c r="J29" s="5">
        <f t="shared" si="0"/>
        <v>0</v>
      </c>
      <c r="K29" s="5">
        <f t="shared" si="1"/>
        <v>0</v>
      </c>
      <c r="L29" s="5">
        <f t="shared" si="2"/>
        <v>0</v>
      </c>
    </row>
    <row r="30" spans="1:12" ht="15.75" x14ac:dyDescent="0.25">
      <c r="A30" s="21" t="s">
        <v>79</v>
      </c>
      <c r="B30" s="4" t="s">
        <v>28</v>
      </c>
      <c r="C30" s="14" t="s">
        <v>114</v>
      </c>
      <c r="D30" s="13">
        <v>18900</v>
      </c>
      <c r="E30" s="13">
        <v>22587</v>
      </c>
      <c r="F30" s="13">
        <v>22587</v>
      </c>
      <c r="G30" s="13"/>
      <c r="H30" s="13"/>
      <c r="I30" s="13"/>
      <c r="J30" s="5">
        <f t="shared" si="0"/>
        <v>18900</v>
      </c>
      <c r="K30" s="5">
        <f t="shared" si="1"/>
        <v>22587</v>
      </c>
      <c r="L30" s="5">
        <f t="shared" si="2"/>
        <v>22587</v>
      </c>
    </row>
    <row r="31" spans="1:12" ht="15.75" x14ac:dyDescent="0.25">
      <c r="A31" s="21" t="s">
        <v>80</v>
      </c>
      <c r="B31" s="4" t="s">
        <v>29</v>
      </c>
      <c r="C31" s="14" t="s">
        <v>115</v>
      </c>
      <c r="D31" s="13"/>
      <c r="E31" s="13"/>
      <c r="F31" s="13"/>
      <c r="G31" s="13"/>
      <c r="H31" s="13"/>
      <c r="I31" s="13"/>
      <c r="J31" s="5">
        <f t="shared" si="0"/>
        <v>0</v>
      </c>
      <c r="K31" s="5">
        <f t="shared" si="1"/>
        <v>0</v>
      </c>
      <c r="L31" s="5">
        <f t="shared" si="2"/>
        <v>0</v>
      </c>
    </row>
    <row r="32" spans="1:12" ht="15.75" x14ac:dyDescent="0.25">
      <c r="A32" s="21" t="s">
        <v>81</v>
      </c>
      <c r="B32" s="4" t="s">
        <v>30</v>
      </c>
      <c r="C32" s="14" t="s">
        <v>116</v>
      </c>
      <c r="D32" s="13"/>
      <c r="E32" s="13"/>
      <c r="F32" s="13"/>
      <c r="G32" s="13"/>
      <c r="H32" s="13"/>
      <c r="I32" s="13"/>
      <c r="J32" s="5">
        <f t="shared" si="0"/>
        <v>0</v>
      </c>
      <c r="K32" s="5">
        <f t="shared" si="1"/>
        <v>0</v>
      </c>
      <c r="L32" s="5">
        <f t="shared" si="2"/>
        <v>0</v>
      </c>
    </row>
    <row r="33" spans="1:12" ht="15.75" x14ac:dyDescent="0.25">
      <c r="A33" s="21" t="s">
        <v>126</v>
      </c>
      <c r="B33" s="4" t="s">
        <v>31</v>
      </c>
      <c r="C33" s="14" t="s">
        <v>179</v>
      </c>
      <c r="D33" s="13"/>
      <c r="E33" s="13">
        <v>186048</v>
      </c>
      <c r="F33" s="13">
        <v>186048</v>
      </c>
      <c r="G33" s="13"/>
      <c r="H33" s="13"/>
      <c r="I33" s="13"/>
      <c r="J33" s="5">
        <f t="shared" si="0"/>
        <v>0</v>
      </c>
      <c r="K33" s="5">
        <f t="shared" si="1"/>
        <v>186048</v>
      </c>
      <c r="L33" s="5">
        <f t="shared" si="2"/>
        <v>186048</v>
      </c>
    </row>
    <row r="34" spans="1:12" ht="15.75" x14ac:dyDescent="0.25">
      <c r="A34" s="19" t="s">
        <v>148</v>
      </c>
      <c r="B34" s="4" t="s">
        <v>32</v>
      </c>
      <c r="C34" s="14" t="s">
        <v>118</v>
      </c>
      <c r="D34" s="6">
        <f t="shared" ref="D34:E34" si="22">SUM(D26:D33)</f>
        <v>98900</v>
      </c>
      <c r="E34" s="6">
        <f t="shared" si="22"/>
        <v>302288</v>
      </c>
      <c r="F34" s="6">
        <f t="shared" ref="F34:H34" si="23">SUM(F26:F33)</f>
        <v>292288</v>
      </c>
      <c r="G34" s="6">
        <f t="shared" si="23"/>
        <v>0</v>
      </c>
      <c r="H34" s="6">
        <f t="shared" si="23"/>
        <v>0</v>
      </c>
      <c r="I34" s="6">
        <f t="shared" ref="I34" si="24">SUM(I26:I33)</f>
        <v>0</v>
      </c>
      <c r="J34" s="5">
        <f t="shared" si="0"/>
        <v>98900</v>
      </c>
      <c r="K34" s="5">
        <f t="shared" si="1"/>
        <v>302288</v>
      </c>
      <c r="L34" s="5">
        <f t="shared" si="2"/>
        <v>292288</v>
      </c>
    </row>
    <row r="35" spans="1:12" ht="15.75" x14ac:dyDescent="0.25">
      <c r="A35" s="21" t="s">
        <v>82</v>
      </c>
      <c r="B35" s="4" t="s">
        <v>33</v>
      </c>
      <c r="C35" s="14" t="s">
        <v>119</v>
      </c>
      <c r="D35" s="13"/>
      <c r="E35" s="13"/>
      <c r="F35" s="13"/>
      <c r="G35" s="13"/>
      <c r="H35" s="13"/>
      <c r="I35" s="13"/>
      <c r="J35" s="5">
        <f t="shared" si="0"/>
        <v>0</v>
      </c>
      <c r="K35" s="5">
        <f t="shared" si="1"/>
        <v>0</v>
      </c>
      <c r="L35" s="5">
        <f t="shared" si="2"/>
        <v>0</v>
      </c>
    </row>
    <row r="36" spans="1:12" ht="15.75" x14ac:dyDescent="0.25">
      <c r="A36" s="21" t="s">
        <v>83</v>
      </c>
      <c r="B36" s="4" t="s">
        <v>34</v>
      </c>
      <c r="C36" s="14" t="s">
        <v>120</v>
      </c>
      <c r="D36" s="13"/>
      <c r="E36" s="13"/>
      <c r="F36" s="13"/>
      <c r="G36" s="13"/>
      <c r="H36" s="13"/>
      <c r="I36" s="13"/>
      <c r="J36" s="5">
        <f t="shared" si="0"/>
        <v>0</v>
      </c>
      <c r="K36" s="5">
        <f t="shared" si="1"/>
        <v>0</v>
      </c>
      <c r="L36" s="5">
        <f t="shared" si="2"/>
        <v>0</v>
      </c>
    </row>
    <row r="37" spans="1:12" ht="15.75" x14ac:dyDescent="0.25">
      <c r="A37" s="18" t="s">
        <v>149</v>
      </c>
      <c r="B37" s="4" t="s">
        <v>35</v>
      </c>
      <c r="C37" s="14" t="s">
        <v>121</v>
      </c>
      <c r="D37" s="6">
        <f t="shared" ref="D37:E37" si="25">SUM(D35:D36)</f>
        <v>0</v>
      </c>
      <c r="E37" s="6">
        <f t="shared" si="25"/>
        <v>0</v>
      </c>
      <c r="F37" s="6">
        <f t="shared" ref="F37:H37" si="26">SUM(F35:F36)</f>
        <v>0</v>
      </c>
      <c r="G37" s="6">
        <f t="shared" si="26"/>
        <v>0</v>
      </c>
      <c r="H37" s="6">
        <f t="shared" si="26"/>
        <v>0</v>
      </c>
      <c r="I37" s="6">
        <f t="shared" ref="I37" si="27">SUM(I35:I36)</f>
        <v>0</v>
      </c>
      <c r="J37" s="5">
        <f t="shared" si="0"/>
        <v>0</v>
      </c>
      <c r="K37" s="5">
        <f t="shared" si="1"/>
        <v>0</v>
      </c>
      <c r="L37" s="5">
        <f t="shared" si="2"/>
        <v>0</v>
      </c>
    </row>
    <row r="38" spans="1:12" ht="15.75" x14ac:dyDescent="0.25">
      <c r="A38" s="18" t="s">
        <v>88</v>
      </c>
      <c r="B38" s="4" t="s">
        <v>84</v>
      </c>
      <c r="C38" s="14" t="s">
        <v>122</v>
      </c>
      <c r="D38" s="13"/>
      <c r="E38" s="13"/>
      <c r="F38" s="13"/>
      <c r="G38" s="13"/>
      <c r="H38" s="13"/>
      <c r="I38" s="13"/>
      <c r="J38" s="5">
        <f t="shared" si="0"/>
        <v>0</v>
      </c>
      <c r="K38" s="5">
        <f t="shared" si="1"/>
        <v>0</v>
      </c>
      <c r="L38" s="5">
        <f t="shared" si="2"/>
        <v>0</v>
      </c>
    </row>
    <row r="39" spans="1:12" ht="25.5" x14ac:dyDescent="0.25">
      <c r="A39" s="18" t="s">
        <v>141</v>
      </c>
      <c r="B39" s="4" t="s">
        <v>36</v>
      </c>
      <c r="C39" s="14" t="s">
        <v>123</v>
      </c>
      <c r="D39" s="1"/>
      <c r="E39" s="1"/>
      <c r="F39" s="1"/>
      <c r="G39" s="1"/>
      <c r="H39" s="1"/>
      <c r="I39" s="1"/>
      <c r="J39" s="5">
        <f t="shared" si="0"/>
        <v>0</v>
      </c>
      <c r="K39" s="5">
        <f t="shared" si="1"/>
        <v>0</v>
      </c>
      <c r="L39" s="5">
        <f t="shared" si="2"/>
        <v>0</v>
      </c>
    </row>
    <row r="40" spans="1:12" ht="15.75" x14ac:dyDescent="0.25">
      <c r="A40" s="18" t="s">
        <v>159</v>
      </c>
      <c r="B40" s="4" t="s">
        <v>85</v>
      </c>
      <c r="C40" s="14" t="s">
        <v>162</v>
      </c>
      <c r="D40" s="37">
        <f t="shared" ref="D40:E40" si="28">D14+D17+D25+D34+D37+D38+D39</f>
        <v>98900</v>
      </c>
      <c r="E40" s="37">
        <f t="shared" si="28"/>
        <v>302288</v>
      </c>
      <c r="F40" s="37">
        <f t="shared" ref="F40:H40" si="29">F14+F17+F25+F34+F37+F38+F39</f>
        <v>292288</v>
      </c>
      <c r="G40" s="37">
        <f t="shared" si="29"/>
        <v>0</v>
      </c>
      <c r="H40" s="37">
        <f t="shared" si="29"/>
        <v>0</v>
      </c>
      <c r="I40" s="37">
        <f t="shared" ref="I40" si="30">I14+I17+I25+I34+I37+I38+I39</f>
        <v>0</v>
      </c>
      <c r="J40" s="5">
        <f t="shared" si="0"/>
        <v>98900</v>
      </c>
      <c r="K40" s="5">
        <f>E40+H40</f>
        <v>302288</v>
      </c>
      <c r="L40" s="5">
        <f t="shared" si="2"/>
        <v>292288</v>
      </c>
    </row>
    <row r="41" spans="1:12" ht="15.75" customHeight="1" x14ac:dyDescent="0.25">
      <c r="A41" s="18" t="s">
        <v>135</v>
      </c>
      <c r="B41" s="4" t="s">
        <v>136</v>
      </c>
      <c r="C41" s="14" t="s">
        <v>124</v>
      </c>
      <c r="D41" s="1">
        <v>17375422</v>
      </c>
      <c r="E41" s="1">
        <v>17875422</v>
      </c>
      <c r="F41" s="1">
        <v>13447100</v>
      </c>
      <c r="G41" s="1"/>
      <c r="H41" s="1"/>
      <c r="I41" s="1"/>
      <c r="J41" s="5">
        <f t="shared" si="0"/>
        <v>17375422</v>
      </c>
      <c r="K41" s="5">
        <f t="shared" si="1"/>
        <v>17875422</v>
      </c>
      <c r="L41" s="5">
        <f t="shared" si="2"/>
        <v>13447100</v>
      </c>
    </row>
    <row r="42" spans="1:12" ht="15.75" customHeight="1" x14ac:dyDescent="0.25">
      <c r="A42" s="18" t="s">
        <v>254</v>
      </c>
      <c r="B42" s="4" t="s">
        <v>146</v>
      </c>
      <c r="C42" s="14" t="s">
        <v>124</v>
      </c>
      <c r="D42" s="1">
        <v>293366</v>
      </c>
      <c r="E42" s="1">
        <v>293366</v>
      </c>
      <c r="F42" s="1">
        <v>293366</v>
      </c>
      <c r="G42" s="1"/>
      <c r="H42" s="1"/>
      <c r="I42" s="1"/>
      <c r="J42" s="5">
        <f t="shared" si="0"/>
        <v>293366</v>
      </c>
      <c r="K42" s="5">
        <f t="shared" si="1"/>
        <v>293366</v>
      </c>
      <c r="L42" s="5">
        <f t="shared" si="2"/>
        <v>293366</v>
      </c>
    </row>
    <row r="43" spans="1:12" ht="15.75" x14ac:dyDescent="0.25">
      <c r="A43" s="19" t="s">
        <v>161</v>
      </c>
      <c r="B43" s="4" t="s">
        <v>160</v>
      </c>
      <c r="C43" s="14" t="s">
        <v>125</v>
      </c>
      <c r="D43" s="135">
        <f t="shared" ref="D43:E43" si="31">D40+D41+D42</f>
        <v>17767688</v>
      </c>
      <c r="E43" s="135">
        <f t="shared" si="31"/>
        <v>18471076</v>
      </c>
      <c r="F43" s="135">
        <f t="shared" ref="F43" si="32">F40+F41+F42</f>
        <v>14032754</v>
      </c>
      <c r="G43" s="135">
        <f t="shared" ref="G43:I43" si="33">G40+G41+G42</f>
        <v>0</v>
      </c>
      <c r="H43" s="135">
        <f t="shared" ref="H43" si="34">H40+H41+H42</f>
        <v>0</v>
      </c>
      <c r="I43" s="135">
        <f t="shared" si="33"/>
        <v>0</v>
      </c>
      <c r="J43" s="134">
        <f t="shared" si="0"/>
        <v>17767688</v>
      </c>
      <c r="K43" s="134">
        <f>E43+H43</f>
        <v>18471076</v>
      </c>
      <c r="L43" s="134">
        <f t="shared" si="2"/>
        <v>14032754</v>
      </c>
    </row>
    <row r="46" spans="1:12" x14ac:dyDescent="0.2">
      <c r="J46" s="12"/>
      <c r="K46" s="12">
        <v>18471076</v>
      </c>
      <c r="L46" s="12">
        <v>14032754</v>
      </c>
    </row>
    <row r="47" spans="1:12" x14ac:dyDescent="0.2">
      <c r="J47" s="12"/>
      <c r="K47" s="12"/>
      <c r="L47" s="12"/>
    </row>
    <row r="48" spans="1:12" x14ac:dyDescent="0.2">
      <c r="J48" s="12"/>
      <c r="K48" s="12">
        <f>K43-K46</f>
        <v>0</v>
      </c>
      <c r="L48" s="12">
        <f>L43-L46</f>
        <v>0</v>
      </c>
    </row>
    <row r="49" spans="10:12" x14ac:dyDescent="0.2">
      <c r="J49" s="12"/>
      <c r="K49" s="12"/>
      <c r="L49" s="12"/>
    </row>
    <row r="50" spans="10:12" x14ac:dyDescent="0.2">
      <c r="J50" s="12"/>
      <c r="K50" s="12"/>
      <c r="L50" s="12"/>
    </row>
    <row r="51" spans="10:12" x14ac:dyDescent="0.2">
      <c r="J51" s="12"/>
      <c r="K51" s="12"/>
      <c r="L51" s="12"/>
    </row>
  </sheetData>
  <mergeCells count="7">
    <mergeCell ref="J2:L3"/>
    <mergeCell ref="D3:F3"/>
    <mergeCell ref="G3:I3"/>
    <mergeCell ref="A2:B4"/>
    <mergeCell ref="D2:F2"/>
    <mergeCell ref="G2:I2"/>
    <mergeCell ref="C2:C4"/>
  </mergeCells>
  <phoneticPr fontId="8" type="noConversion"/>
  <pageMargins left="0.31496062992125984" right="0.31496062992125984" top="0.19685039370078741" bottom="0.19685039370078741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zoomScale="90" zoomScaleNormal="80" zoomScaleSheetLayoutView="90" workbookViewId="0">
      <selection activeCell="F24" sqref="F24"/>
    </sheetView>
  </sheetViews>
  <sheetFormatPr defaultRowHeight="12.75" x14ac:dyDescent="0.2"/>
  <cols>
    <col min="1" max="1" width="57.140625" customWidth="1"/>
    <col min="2" max="2" width="3.85546875" customWidth="1"/>
    <col min="3" max="3" width="8.140625" customWidth="1"/>
    <col min="4" max="6" width="11.7109375" customWidth="1"/>
    <col min="7" max="7" width="5.85546875" customWidth="1"/>
  </cols>
  <sheetData>
    <row r="1" spans="1:7" ht="18" customHeight="1" x14ac:dyDescent="0.2">
      <c r="A1" s="139" t="s">
        <v>329</v>
      </c>
      <c r="B1" s="139"/>
      <c r="C1" s="17"/>
      <c r="D1" s="3"/>
      <c r="E1" s="139" t="s">
        <v>41</v>
      </c>
      <c r="F1" s="139"/>
    </row>
    <row r="2" spans="1:7" ht="33" customHeight="1" x14ac:dyDescent="0.2">
      <c r="A2" s="8" t="s">
        <v>260</v>
      </c>
      <c r="B2" s="10"/>
      <c r="C2" s="10"/>
      <c r="D2" s="10"/>
      <c r="E2" s="8"/>
      <c r="F2" s="11" t="s">
        <v>183</v>
      </c>
    </row>
    <row r="3" spans="1:7" ht="15.75" x14ac:dyDescent="0.2">
      <c r="A3" s="141" t="s">
        <v>3</v>
      </c>
      <c r="B3" s="142"/>
      <c r="C3" s="145" t="s">
        <v>90</v>
      </c>
      <c r="D3" s="140" t="s">
        <v>37</v>
      </c>
      <c r="E3" s="140"/>
      <c r="F3" s="140"/>
      <c r="G3" s="138" t="s">
        <v>153</v>
      </c>
    </row>
    <row r="4" spans="1:7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138"/>
    </row>
    <row r="5" spans="1:7" ht="15.75" x14ac:dyDescent="0.25">
      <c r="A5" s="20" t="s">
        <v>63</v>
      </c>
      <c r="B5" s="4" t="s">
        <v>6</v>
      </c>
      <c r="C5" s="14" t="s">
        <v>91</v>
      </c>
      <c r="D5" s="5">
        <f>'Művelődési ház részletes'!J5</f>
        <v>0</v>
      </c>
      <c r="E5" s="5">
        <f>'Művelődési ház részletes'!K5</f>
        <v>0</v>
      </c>
      <c r="F5" s="5">
        <f>'Művelődési ház részletes'!L5</f>
        <v>0</v>
      </c>
      <c r="G5" s="28"/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'Művelődési ház részletes'!J6</f>
        <v>0</v>
      </c>
      <c r="E6" s="5">
        <f>'Művelődési ház részletes'!K6</f>
        <v>0</v>
      </c>
      <c r="F6" s="5">
        <f>'Művelődési ház részletes'!L6</f>
        <v>0</v>
      </c>
      <c r="G6" s="28"/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'Művelődési ház részletes'!J7</f>
        <v>0</v>
      </c>
      <c r="E7" s="5">
        <f>'Művelődési ház részletes'!K7</f>
        <v>0</v>
      </c>
      <c r="F7" s="5">
        <f>'Művelődési ház részletes'!L7</f>
        <v>0</v>
      </c>
      <c r="G7" s="28"/>
    </row>
    <row r="8" spans="1:7" ht="15.75" x14ac:dyDescent="0.25">
      <c r="A8" s="20" t="s">
        <v>66</v>
      </c>
      <c r="B8" s="4" t="s">
        <v>9</v>
      </c>
      <c r="C8" s="14" t="s">
        <v>94</v>
      </c>
      <c r="D8" s="5">
        <f>'Művelődési ház részletes'!J8</f>
        <v>0</v>
      </c>
      <c r="E8" s="5">
        <f>'Művelődési ház részletes'!K8</f>
        <v>0</v>
      </c>
      <c r="F8" s="5">
        <f>'Művelődési ház részletes'!L8</f>
        <v>0</v>
      </c>
      <c r="G8" s="28"/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'Művelődési ház részletes'!J9</f>
        <v>0</v>
      </c>
      <c r="E9" s="5">
        <f>'Művelődési ház részletes'!K9</f>
        <v>0</v>
      </c>
      <c r="F9" s="5">
        <f>'Művelődési ház részletes'!L9</f>
        <v>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'Művelődési ház részletes'!J10</f>
        <v>0</v>
      </c>
      <c r="E10" s="5">
        <f>'Művelődési ház részletes'!K10</f>
        <v>3500000</v>
      </c>
      <c r="F10" s="5">
        <f>'Művelődési ház részletes'!L10</f>
        <v>3500000</v>
      </c>
      <c r="G10" s="28">
        <f>F10/E10</f>
        <v>1</v>
      </c>
    </row>
    <row r="11" spans="1:7" ht="15.75" x14ac:dyDescent="0.25">
      <c r="A11" s="18" t="s">
        <v>69</v>
      </c>
      <c r="B11" s="4" t="s">
        <v>11</v>
      </c>
      <c r="C11" s="14" t="s">
        <v>97</v>
      </c>
      <c r="D11" s="5">
        <f>'Művelődési ház részletes'!J11</f>
        <v>0</v>
      </c>
      <c r="E11" s="5">
        <f>'Művelődési ház részletes'!K11</f>
        <v>3500000</v>
      </c>
      <c r="F11" s="5">
        <f>'Művelődési ház részletes'!L11</f>
        <v>3500000</v>
      </c>
      <c r="G11" s="28">
        <f t="shared" ref="G11:G43" si="0">F11/E11</f>
        <v>1</v>
      </c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'Művelődési ház részletes'!J12</f>
        <v>0</v>
      </c>
      <c r="E12" s="5">
        <f>'Művelődési ház részletes'!K12</f>
        <v>0</v>
      </c>
      <c r="F12" s="5">
        <f>'Művelődési ház részletes'!L12</f>
        <v>0</v>
      </c>
      <c r="G12" s="28"/>
    </row>
    <row r="13" spans="1:7" ht="25.5" x14ac:dyDescent="0.25">
      <c r="A13" s="20" t="s">
        <v>71</v>
      </c>
      <c r="B13" s="4" t="s">
        <v>1</v>
      </c>
      <c r="C13" s="14" t="s">
        <v>100</v>
      </c>
      <c r="D13" s="5">
        <f>'Művelődési ház részletes'!J13</f>
        <v>0</v>
      </c>
      <c r="E13" s="5">
        <f>'Művelődési ház részletes'!K13</f>
        <v>0</v>
      </c>
      <c r="F13" s="5">
        <f>'Művelődési ház részletes'!L13</f>
        <v>0</v>
      </c>
      <c r="G13" s="28"/>
    </row>
    <row r="14" spans="1:7" ht="25.5" x14ac:dyDescent="0.25">
      <c r="A14" s="18" t="s">
        <v>89</v>
      </c>
      <c r="B14" s="4" t="s">
        <v>5</v>
      </c>
      <c r="C14" s="14" t="s">
        <v>99</v>
      </c>
      <c r="D14" s="5">
        <f>'Művelődési ház részletes'!J14</f>
        <v>0</v>
      </c>
      <c r="E14" s="5">
        <f>'Művelődési ház részletes'!K14</f>
        <v>3500000</v>
      </c>
      <c r="F14" s="5">
        <f>'Művelődési ház részletes'!L14</f>
        <v>3500000</v>
      </c>
      <c r="G14" s="28">
        <f t="shared" si="0"/>
        <v>1</v>
      </c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'Művelődési ház részletes'!J15</f>
        <v>0</v>
      </c>
      <c r="E15" s="5">
        <f>'Művelődési ház részletes'!K15</f>
        <v>0</v>
      </c>
      <c r="F15" s="5">
        <f>'Művelődési ház részletes'!L15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'Művelődési ház részletes'!J16</f>
        <v>0</v>
      </c>
      <c r="E16" s="5">
        <f>'Művelődési ház részletes'!K16</f>
        <v>0</v>
      </c>
      <c r="F16" s="5">
        <f>'Művelődési ház részletes'!L16</f>
        <v>0</v>
      </c>
      <c r="G16" s="28"/>
    </row>
    <row r="17" spans="1:7" ht="15.75" customHeight="1" x14ac:dyDescent="0.25">
      <c r="A17" s="18" t="s">
        <v>86</v>
      </c>
      <c r="B17" s="4" t="s">
        <v>15</v>
      </c>
      <c r="C17" s="14" t="s">
        <v>103</v>
      </c>
      <c r="D17" s="5">
        <f>'Művelődési ház részletes'!J17</f>
        <v>0</v>
      </c>
      <c r="E17" s="5">
        <f>'Művelődési ház részletes'!K17</f>
        <v>0</v>
      </c>
      <c r="F17" s="5">
        <f>'Művelődési ház részletes'!L17</f>
        <v>0</v>
      </c>
      <c r="G17" s="28"/>
    </row>
    <row r="18" spans="1:7" ht="15.75" x14ac:dyDescent="0.25">
      <c r="A18" s="20" t="s">
        <v>145</v>
      </c>
      <c r="B18" s="4" t="s">
        <v>16</v>
      </c>
      <c r="C18" s="14" t="s">
        <v>104</v>
      </c>
      <c r="D18" s="5">
        <f>'Művelődési ház részletes'!J18</f>
        <v>0</v>
      </c>
      <c r="E18" s="5">
        <f>'Művelődési ház részletes'!K18</f>
        <v>0</v>
      </c>
      <c r="F18" s="5">
        <f>'Művelődési ház részletes'!L18</f>
        <v>0</v>
      </c>
      <c r="G18" s="28"/>
    </row>
    <row r="19" spans="1:7" ht="16.5" customHeight="1" x14ac:dyDescent="0.25">
      <c r="A19" s="20" t="s">
        <v>74</v>
      </c>
      <c r="B19" s="4" t="s">
        <v>17</v>
      </c>
      <c r="C19" s="14" t="s">
        <v>105</v>
      </c>
      <c r="D19" s="5">
        <f>'Művelődési ház részletes'!J19</f>
        <v>0</v>
      </c>
      <c r="E19" s="5">
        <f>'Művelődési ház részletes'!K19</f>
        <v>0</v>
      </c>
      <c r="F19" s="5">
        <f>'Művelődési ház részletes'!L19</f>
        <v>0</v>
      </c>
      <c r="G19" s="28"/>
    </row>
    <row r="20" spans="1:7" ht="15.75" x14ac:dyDescent="0.25">
      <c r="A20" s="18" t="s">
        <v>87</v>
      </c>
      <c r="B20" s="4" t="s">
        <v>18</v>
      </c>
      <c r="C20" s="14" t="s">
        <v>106</v>
      </c>
      <c r="D20" s="5">
        <f>'Művelődési ház részletes'!J20</f>
        <v>0</v>
      </c>
      <c r="E20" s="5">
        <f>'Művelődési ház részletes'!K20</f>
        <v>0</v>
      </c>
      <c r="F20" s="5">
        <f>'Művelődési ház részletes'!L20</f>
        <v>0</v>
      </c>
      <c r="G20" s="28"/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'Művelődési ház részletes'!J21</f>
        <v>0</v>
      </c>
      <c r="E21" s="5">
        <f>'Művelődési ház részletes'!K21</f>
        <v>0</v>
      </c>
      <c r="F21" s="5">
        <f>'Művelődési ház részletes'!L21</f>
        <v>0</v>
      </c>
      <c r="G21" s="28"/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'Művelődési ház részletes'!J22</f>
        <v>0</v>
      </c>
      <c r="E22" s="5">
        <f>'Művelődési ház részletes'!K22</f>
        <v>0</v>
      </c>
      <c r="F22" s="5">
        <f>'Művelődési ház részletes'!L22</f>
        <v>0</v>
      </c>
      <c r="G22" s="28"/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'Művelődési ház részletes'!J23</f>
        <v>0</v>
      </c>
      <c r="E23" s="5">
        <f>'Művelődési ház részletes'!K23</f>
        <v>0</v>
      </c>
      <c r="F23" s="5">
        <f>'Művelődési ház részletes'!L23</f>
        <v>0</v>
      </c>
      <c r="G23" s="28"/>
    </row>
    <row r="24" spans="1:7" ht="15.75" x14ac:dyDescent="0.25">
      <c r="A24" s="20" t="s">
        <v>151</v>
      </c>
      <c r="B24" s="4" t="s">
        <v>22</v>
      </c>
      <c r="C24" s="14" t="s">
        <v>150</v>
      </c>
      <c r="D24" s="5">
        <f>'Művelődési ház részletes'!J24</f>
        <v>0</v>
      </c>
      <c r="E24" s="5">
        <f>'Művelődési ház részletes'!K24</f>
        <v>0</v>
      </c>
      <c r="F24" s="5">
        <f>'Művelődési ház részletes'!L24</f>
        <v>0</v>
      </c>
      <c r="G24" s="28"/>
    </row>
    <row r="25" spans="1:7" ht="15.75" x14ac:dyDescent="0.25">
      <c r="A25" s="18" t="s">
        <v>147</v>
      </c>
      <c r="B25" s="4" t="s">
        <v>23</v>
      </c>
      <c r="C25" s="14" t="s">
        <v>109</v>
      </c>
      <c r="D25" s="5">
        <f>'Művelődési ház részletes'!J25</f>
        <v>0</v>
      </c>
      <c r="E25" s="5">
        <f>'Művelődési ház részletes'!K25</f>
        <v>0</v>
      </c>
      <c r="F25" s="5">
        <f>'Művelődési ház részletes'!L25</f>
        <v>0</v>
      </c>
      <c r="G25" s="28"/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'Művelődési ház részletes'!J26</f>
        <v>0</v>
      </c>
      <c r="E26" s="5">
        <f>'Művelődési ház részletes'!K26</f>
        <v>0</v>
      </c>
      <c r="F26" s="5">
        <f>'Művelődési ház részletes'!L26</f>
        <v>0</v>
      </c>
      <c r="G26" s="28"/>
    </row>
    <row r="27" spans="1:7" ht="15.75" x14ac:dyDescent="0.25">
      <c r="A27" s="21" t="s">
        <v>77</v>
      </c>
      <c r="B27" s="4" t="s">
        <v>25</v>
      </c>
      <c r="C27" s="14" t="s">
        <v>111</v>
      </c>
      <c r="D27" s="5">
        <f>'Művelődési ház részletes'!J27</f>
        <v>670000</v>
      </c>
      <c r="E27" s="5">
        <f>'Művelődési ház részletes'!K27</f>
        <v>1477880</v>
      </c>
      <c r="F27" s="5">
        <f>'Művelődési ház részletes'!L27</f>
        <v>1477880</v>
      </c>
      <c r="G27" s="28">
        <f t="shared" si="0"/>
        <v>1</v>
      </c>
    </row>
    <row r="28" spans="1:7" ht="15.75" x14ac:dyDescent="0.25">
      <c r="A28" s="21" t="s">
        <v>127</v>
      </c>
      <c r="B28" s="4" t="s">
        <v>26</v>
      </c>
      <c r="C28" s="14" t="s">
        <v>112</v>
      </c>
      <c r="D28" s="5">
        <f>'Művelődési ház részletes'!J28</f>
        <v>0</v>
      </c>
      <c r="E28" s="5">
        <f>'Művelődési ház részletes'!K28</f>
        <v>22332</v>
      </c>
      <c r="F28" s="5">
        <f>'Művelődési ház részletes'!L28</f>
        <v>22332</v>
      </c>
      <c r="G28" s="28">
        <f t="shared" si="0"/>
        <v>1</v>
      </c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'Művelődési ház részletes'!J29</f>
        <v>0</v>
      </c>
      <c r="E29" s="5">
        <f>'Művelődési ház részletes'!K29</f>
        <v>0</v>
      </c>
      <c r="F29" s="5">
        <f>'Művelődési ház részletes'!L29</f>
        <v>0</v>
      </c>
      <c r="G29" s="28"/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'Művelődési ház részletes'!J30</f>
        <v>0</v>
      </c>
      <c r="E30" s="5">
        <f>'Művelődési ház részletes'!K30</f>
        <v>0</v>
      </c>
      <c r="F30" s="5">
        <f>'Művelődési ház részletes'!L30</f>
        <v>0</v>
      </c>
      <c r="G30" s="28"/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'Művelődési ház részletes'!J31</f>
        <v>0</v>
      </c>
      <c r="E31" s="5">
        <f>'Művelődési ház részletes'!K31</f>
        <v>0</v>
      </c>
      <c r="F31" s="5">
        <f>'Művelődési ház részletes'!L31</f>
        <v>1</v>
      </c>
      <c r="G31" s="28"/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'Művelődési ház részletes'!J32</f>
        <v>0</v>
      </c>
      <c r="E32" s="5">
        <f>'Művelődési ház részletes'!K32</f>
        <v>0</v>
      </c>
      <c r="F32" s="5">
        <f>'Művelődési ház részletes'!L32</f>
        <v>0</v>
      </c>
      <c r="G32" s="28"/>
    </row>
    <row r="33" spans="1:7" ht="15.75" x14ac:dyDescent="0.25">
      <c r="A33" s="21" t="s">
        <v>126</v>
      </c>
      <c r="B33" s="4" t="s">
        <v>31</v>
      </c>
      <c r="C33" s="14" t="s">
        <v>117</v>
      </c>
      <c r="D33" s="5">
        <f>'Művelődési ház részletes'!J33</f>
        <v>100000</v>
      </c>
      <c r="E33" s="5">
        <f>'Művelődési ház részletes'!K33</f>
        <v>1815676</v>
      </c>
      <c r="F33" s="5">
        <f>'Művelődési ház részletes'!L33</f>
        <v>1815676</v>
      </c>
      <c r="G33" s="28">
        <f t="shared" si="0"/>
        <v>1</v>
      </c>
    </row>
    <row r="34" spans="1:7" ht="15.75" x14ac:dyDescent="0.25">
      <c r="A34" s="19" t="s">
        <v>148</v>
      </c>
      <c r="B34" s="4" t="s">
        <v>32</v>
      </c>
      <c r="C34" s="14" t="s">
        <v>118</v>
      </c>
      <c r="D34" s="5">
        <f>'Művelődési ház részletes'!J34</f>
        <v>770000</v>
      </c>
      <c r="E34" s="5">
        <f>'Művelődési ház részletes'!K34</f>
        <v>3315888</v>
      </c>
      <c r="F34" s="5">
        <f>'Művelődési ház részletes'!L34</f>
        <v>3315889</v>
      </c>
      <c r="G34" s="28">
        <f t="shared" si="0"/>
        <v>1.0000003015783403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'Művelődési ház részletes'!J35</f>
        <v>0</v>
      </c>
      <c r="E35" s="5">
        <f>'Művelődési ház részletes'!K35</f>
        <v>0</v>
      </c>
      <c r="F35" s="5">
        <f>'Művelődési ház részletes'!L35</f>
        <v>0</v>
      </c>
      <c r="G35" s="28"/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'Művelődési ház részletes'!J36</f>
        <v>0</v>
      </c>
      <c r="E36" s="5">
        <f>'Művelődési ház részletes'!K36</f>
        <v>0</v>
      </c>
      <c r="F36" s="5">
        <f>'Művelődési ház részletes'!L36</f>
        <v>0</v>
      </c>
      <c r="G36" s="28"/>
    </row>
    <row r="37" spans="1:7" ht="15.75" x14ac:dyDescent="0.25">
      <c r="A37" s="18" t="s">
        <v>149</v>
      </c>
      <c r="B37" s="4" t="s">
        <v>35</v>
      </c>
      <c r="C37" s="14" t="s">
        <v>121</v>
      </c>
      <c r="D37" s="5">
        <f>'Művelődési ház részletes'!J37</f>
        <v>0</v>
      </c>
      <c r="E37" s="5">
        <f>'Művelődési ház részletes'!K37</f>
        <v>0</v>
      </c>
      <c r="F37" s="5">
        <f>'Művelődési ház részletes'!L37</f>
        <v>0</v>
      </c>
      <c r="G37" s="28"/>
    </row>
    <row r="38" spans="1:7" ht="30.75" customHeight="1" x14ac:dyDescent="0.25">
      <c r="A38" s="18" t="s">
        <v>88</v>
      </c>
      <c r="B38" s="4" t="s">
        <v>84</v>
      </c>
      <c r="C38" s="14" t="s">
        <v>122</v>
      </c>
      <c r="D38" s="5">
        <f>'Művelődési ház részletes'!J38</f>
        <v>0</v>
      </c>
      <c r="E38" s="5">
        <f>'Művelődési ház részletes'!K38</f>
        <v>0</v>
      </c>
      <c r="F38" s="5">
        <f>'Művelődési ház részletes'!L38</f>
        <v>0</v>
      </c>
      <c r="G38" s="28"/>
    </row>
    <row r="39" spans="1:7" ht="15.75" x14ac:dyDescent="0.25">
      <c r="A39" s="18" t="s">
        <v>141</v>
      </c>
      <c r="B39" s="4" t="s">
        <v>36</v>
      </c>
      <c r="C39" s="14" t="s">
        <v>123</v>
      </c>
      <c r="D39" s="5">
        <f>'Művelődési ház részletes'!J39</f>
        <v>0</v>
      </c>
      <c r="E39" s="5">
        <f>'Művelődési ház részletes'!K39</f>
        <v>0</v>
      </c>
      <c r="F39" s="5">
        <f>'Művelődési ház részletes'!L39</f>
        <v>0</v>
      </c>
      <c r="G39" s="28"/>
    </row>
    <row r="40" spans="1:7" ht="15.75" x14ac:dyDescent="0.25">
      <c r="A40" s="18" t="s">
        <v>159</v>
      </c>
      <c r="B40" s="4" t="s">
        <v>85</v>
      </c>
      <c r="C40" s="14" t="s">
        <v>162</v>
      </c>
      <c r="D40" s="5">
        <f>'Művelődési ház részletes'!J40</f>
        <v>770000</v>
      </c>
      <c r="E40" s="5">
        <f>'Művelődési ház részletes'!K40</f>
        <v>6815888</v>
      </c>
      <c r="F40" s="5">
        <f>'Művelődési ház részletes'!L40</f>
        <v>6815889</v>
      </c>
      <c r="G40" s="28">
        <f t="shared" si="0"/>
        <v>1.0000001467160258</v>
      </c>
    </row>
    <row r="41" spans="1:7" ht="21" customHeight="1" x14ac:dyDescent="0.25">
      <c r="A41" s="18" t="s">
        <v>135</v>
      </c>
      <c r="B41" s="4" t="s">
        <v>136</v>
      </c>
      <c r="C41" s="14" t="s">
        <v>124</v>
      </c>
      <c r="D41" s="5">
        <f>'Művelődési ház részletes'!J41</f>
        <v>15399356</v>
      </c>
      <c r="E41" s="5">
        <f>'Művelődési ház részletes'!K41</f>
        <v>15834356</v>
      </c>
      <c r="F41" s="5">
        <f>'Művelődési ház részletes'!L41</f>
        <v>14077119</v>
      </c>
      <c r="G41" s="28">
        <f t="shared" si="0"/>
        <v>0.88902377842205893</v>
      </c>
    </row>
    <row r="42" spans="1:7" ht="21" customHeight="1" x14ac:dyDescent="0.25">
      <c r="A42" s="18" t="s">
        <v>157</v>
      </c>
      <c r="B42" s="4" t="s">
        <v>146</v>
      </c>
      <c r="C42" s="14" t="s">
        <v>124</v>
      </c>
      <c r="D42" s="5">
        <f>'Művelődési ház részletes'!J42</f>
        <v>1223004</v>
      </c>
      <c r="E42" s="5">
        <f>'Művelődési ház részletes'!K42</f>
        <v>1223004</v>
      </c>
      <c r="F42" s="5">
        <f>'Művelődési ház részletes'!L42</f>
        <v>1223004</v>
      </c>
      <c r="G42" s="28">
        <f t="shared" si="0"/>
        <v>1</v>
      </c>
    </row>
    <row r="43" spans="1:7" ht="15.75" x14ac:dyDescent="0.25">
      <c r="A43" s="19" t="s">
        <v>161</v>
      </c>
      <c r="B43" s="4" t="s">
        <v>160</v>
      </c>
      <c r="C43" s="14" t="s">
        <v>125</v>
      </c>
      <c r="D43" s="5">
        <f>'Művelődési ház részletes'!J43</f>
        <v>17392360</v>
      </c>
      <c r="E43" s="5">
        <f>'Művelődési ház részletes'!K43</f>
        <v>23873248</v>
      </c>
      <c r="F43" s="5">
        <f>'Művelődési ház részletes'!L43</f>
        <v>22116012</v>
      </c>
      <c r="G43" s="28">
        <f t="shared" si="0"/>
        <v>0.92639309070973497</v>
      </c>
    </row>
  </sheetData>
  <mergeCells count="6">
    <mergeCell ref="G3:G4"/>
    <mergeCell ref="A1:B1"/>
    <mergeCell ref="E1:F1"/>
    <mergeCell ref="A3:B4"/>
    <mergeCell ref="C3:C4"/>
    <mergeCell ref="D3:F3"/>
  </mergeCells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view="pageBreakPreview" zoomScaleNormal="90" zoomScaleSheetLayoutView="100" workbookViewId="0">
      <pane xSplit="3" ySplit="4" topLeftCell="D26" activePane="bottomRight" state="frozen"/>
      <selection pane="topRight" activeCell="D1" sqref="D1"/>
      <selection pane="bottomLeft" activeCell="A5" sqref="A5"/>
      <selection pane="bottomRight" activeCell="D43" sqref="D43:L43"/>
    </sheetView>
  </sheetViews>
  <sheetFormatPr defaultRowHeight="12.75" x14ac:dyDescent="0.2"/>
  <cols>
    <col min="1" max="1" width="53.7109375" customWidth="1"/>
    <col min="2" max="2" width="4.5703125" customWidth="1"/>
    <col min="3" max="3" width="8.28515625" customWidth="1"/>
    <col min="4" max="12" width="11.7109375" customWidth="1"/>
  </cols>
  <sheetData>
    <row r="1" spans="1:13" ht="21" customHeight="1" x14ac:dyDescent="0.2">
      <c r="A1" s="8" t="s">
        <v>334</v>
      </c>
      <c r="B1" s="8"/>
      <c r="C1" s="8"/>
      <c r="D1" s="8"/>
      <c r="E1" s="8"/>
      <c r="F1" s="8"/>
      <c r="G1" s="8"/>
      <c r="H1" s="8"/>
      <c r="I1" s="8"/>
    </row>
    <row r="2" spans="1:13" ht="15.75" x14ac:dyDescent="0.2">
      <c r="A2" s="141" t="s">
        <v>3</v>
      </c>
      <c r="B2" s="142"/>
      <c r="C2" s="145" t="s">
        <v>90</v>
      </c>
      <c r="D2" s="164" t="s">
        <v>262</v>
      </c>
      <c r="E2" s="164"/>
      <c r="F2" s="164"/>
      <c r="G2" s="165" t="s">
        <v>256</v>
      </c>
      <c r="H2" s="166"/>
      <c r="I2" s="167"/>
      <c r="J2" s="141" t="s">
        <v>4</v>
      </c>
      <c r="K2" s="147"/>
      <c r="L2" s="142"/>
    </row>
    <row r="3" spans="1:13" ht="15.75" x14ac:dyDescent="0.2">
      <c r="A3" s="152"/>
      <c r="B3" s="153"/>
      <c r="C3" s="154"/>
      <c r="D3" s="168" t="s">
        <v>129</v>
      </c>
      <c r="E3" s="169"/>
      <c r="F3" s="170"/>
      <c r="G3" s="171" t="s">
        <v>132</v>
      </c>
      <c r="H3" s="172"/>
      <c r="I3" s="173"/>
      <c r="J3" s="143"/>
      <c r="K3" s="148"/>
      <c r="L3" s="144"/>
    </row>
    <row r="4" spans="1:13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88" t="s">
        <v>322</v>
      </c>
      <c r="H4" s="88" t="s">
        <v>57</v>
      </c>
      <c r="I4" s="88" t="s">
        <v>44</v>
      </c>
      <c r="J4" s="88" t="s">
        <v>322</v>
      </c>
      <c r="K4" s="88" t="s">
        <v>57</v>
      </c>
      <c r="L4" s="88" t="s">
        <v>44</v>
      </c>
    </row>
    <row r="5" spans="1:13" ht="15.75" x14ac:dyDescent="0.25">
      <c r="A5" s="20" t="s">
        <v>63</v>
      </c>
      <c r="B5" s="4" t="s">
        <v>6</v>
      </c>
      <c r="C5" s="14" t="s">
        <v>91</v>
      </c>
      <c r="D5" s="16"/>
      <c r="E5" s="16"/>
      <c r="F5" s="16"/>
      <c r="G5" s="16"/>
      <c r="H5" s="16"/>
      <c r="I5" s="16"/>
      <c r="J5" s="5">
        <f t="shared" ref="J5:L43" si="0">D5+G5</f>
        <v>0</v>
      </c>
      <c r="K5" s="5">
        <f t="shared" si="0"/>
        <v>0</v>
      </c>
      <c r="L5" s="5">
        <f t="shared" si="0"/>
        <v>0</v>
      </c>
    </row>
    <row r="6" spans="1:13" ht="25.5" x14ac:dyDescent="0.25">
      <c r="A6" s="20" t="s">
        <v>64</v>
      </c>
      <c r="B6" s="4" t="s">
        <v>7</v>
      </c>
      <c r="C6" s="14" t="s">
        <v>92</v>
      </c>
      <c r="D6" s="23"/>
      <c r="E6" s="23"/>
      <c r="F6" s="23"/>
      <c r="G6" s="23"/>
      <c r="H6" s="23"/>
      <c r="I6" s="23"/>
      <c r="J6" s="5">
        <f t="shared" si="0"/>
        <v>0</v>
      </c>
      <c r="K6" s="5">
        <f t="shared" si="0"/>
        <v>0</v>
      </c>
      <c r="L6" s="5">
        <f t="shared" si="0"/>
        <v>0</v>
      </c>
    </row>
    <row r="7" spans="1:13" ht="25.5" x14ac:dyDescent="0.25">
      <c r="A7" s="20" t="s">
        <v>65</v>
      </c>
      <c r="B7" s="4" t="s">
        <v>8</v>
      </c>
      <c r="C7" s="14" t="s">
        <v>93</v>
      </c>
      <c r="D7" s="23"/>
      <c r="E7" s="23"/>
      <c r="F7" s="23"/>
      <c r="G7" s="23"/>
      <c r="H7" s="23"/>
      <c r="I7" s="23"/>
      <c r="J7" s="5">
        <f t="shared" si="0"/>
        <v>0</v>
      </c>
      <c r="K7" s="5">
        <f t="shared" si="0"/>
        <v>0</v>
      </c>
      <c r="L7" s="5">
        <f t="shared" si="0"/>
        <v>0</v>
      </c>
    </row>
    <row r="8" spans="1:13" ht="28.5" customHeight="1" x14ac:dyDescent="0.25">
      <c r="A8" s="20" t="s">
        <v>66</v>
      </c>
      <c r="B8" s="4" t="s">
        <v>9</v>
      </c>
      <c r="C8" s="14" t="s">
        <v>94</v>
      </c>
      <c r="D8" s="23"/>
      <c r="E8" s="23"/>
      <c r="F8" s="23"/>
      <c r="G8" s="23"/>
      <c r="H8" s="23"/>
      <c r="I8" s="23"/>
      <c r="J8" s="5">
        <f t="shared" si="0"/>
        <v>0</v>
      </c>
      <c r="K8" s="5">
        <f t="shared" si="0"/>
        <v>0</v>
      </c>
      <c r="L8" s="5">
        <f t="shared" si="0"/>
        <v>0</v>
      </c>
    </row>
    <row r="9" spans="1:13" ht="15.75" x14ac:dyDescent="0.25">
      <c r="A9" s="20" t="s">
        <v>67</v>
      </c>
      <c r="B9" s="4" t="s">
        <v>0</v>
      </c>
      <c r="C9" s="14" t="s">
        <v>95</v>
      </c>
      <c r="D9" s="23"/>
      <c r="E9" s="23"/>
      <c r="F9" s="23"/>
      <c r="G9" s="23"/>
      <c r="H9" s="23"/>
      <c r="I9" s="23"/>
      <c r="J9" s="5">
        <f t="shared" si="0"/>
        <v>0</v>
      </c>
      <c r="K9" s="5">
        <f t="shared" si="0"/>
        <v>0</v>
      </c>
      <c r="L9" s="5">
        <f t="shared" si="0"/>
        <v>0</v>
      </c>
    </row>
    <row r="10" spans="1:13" ht="15.75" x14ac:dyDescent="0.25">
      <c r="A10" s="20" t="s">
        <v>68</v>
      </c>
      <c r="B10" s="4" t="s">
        <v>10</v>
      </c>
      <c r="C10" s="14" t="s">
        <v>96</v>
      </c>
      <c r="D10" s="23"/>
      <c r="E10" s="23">
        <v>3500000</v>
      </c>
      <c r="F10" s="23">
        <v>3500000</v>
      </c>
      <c r="G10" s="23"/>
      <c r="H10" s="23"/>
      <c r="I10" s="23"/>
      <c r="J10" s="5">
        <f t="shared" si="0"/>
        <v>0</v>
      </c>
      <c r="K10" s="5">
        <f t="shared" si="0"/>
        <v>3500000</v>
      </c>
      <c r="L10" s="5">
        <f t="shared" si="0"/>
        <v>3500000</v>
      </c>
    </row>
    <row r="11" spans="1:13" ht="15.75" x14ac:dyDescent="0.25">
      <c r="A11" s="18" t="s">
        <v>69</v>
      </c>
      <c r="B11" s="4" t="s">
        <v>11</v>
      </c>
      <c r="C11" s="14" t="s">
        <v>97</v>
      </c>
      <c r="D11" s="29">
        <f t="shared" ref="D11:F11" si="1">SUM(D5:D10)</f>
        <v>0</v>
      </c>
      <c r="E11" s="29">
        <f t="shared" si="1"/>
        <v>3500000</v>
      </c>
      <c r="F11" s="29">
        <f t="shared" si="1"/>
        <v>3500000</v>
      </c>
      <c r="G11" s="29">
        <f t="shared" ref="G11" si="2">SUM(G5:G10)</f>
        <v>0</v>
      </c>
      <c r="H11" s="29">
        <f t="shared" ref="H11:I11" si="3">SUM(H5:H10)</f>
        <v>0</v>
      </c>
      <c r="I11" s="29">
        <f t="shared" si="3"/>
        <v>0</v>
      </c>
      <c r="J11" s="5">
        <f t="shared" si="0"/>
        <v>0</v>
      </c>
      <c r="K11" s="5">
        <f t="shared" si="0"/>
        <v>3500000</v>
      </c>
      <c r="L11" s="5">
        <f t="shared" si="0"/>
        <v>3500000</v>
      </c>
    </row>
    <row r="12" spans="1:13" ht="15.75" x14ac:dyDescent="0.25">
      <c r="A12" s="20" t="s">
        <v>70</v>
      </c>
      <c r="B12" s="4" t="s">
        <v>12</v>
      </c>
      <c r="C12" s="14" t="s">
        <v>98</v>
      </c>
      <c r="D12" s="23"/>
      <c r="E12" s="23"/>
      <c r="F12" s="23"/>
      <c r="G12" s="23"/>
      <c r="H12" s="23"/>
      <c r="I12" s="23"/>
      <c r="J12" s="5">
        <f t="shared" si="0"/>
        <v>0</v>
      </c>
      <c r="K12" s="5">
        <f t="shared" si="0"/>
        <v>0</v>
      </c>
      <c r="L12" s="5">
        <f t="shared" si="0"/>
        <v>0</v>
      </c>
    </row>
    <row r="13" spans="1:13" ht="25.5" x14ac:dyDescent="0.25">
      <c r="A13" s="20" t="s">
        <v>71</v>
      </c>
      <c r="B13" s="4" t="s">
        <v>1</v>
      </c>
      <c r="C13" s="14" t="s">
        <v>100</v>
      </c>
      <c r="D13" s="23"/>
      <c r="E13" s="23"/>
      <c r="F13" s="23"/>
      <c r="G13" s="23"/>
      <c r="H13" s="23"/>
      <c r="I13" s="23"/>
      <c r="J13" s="5">
        <f t="shared" si="0"/>
        <v>0</v>
      </c>
      <c r="K13" s="5">
        <f t="shared" si="0"/>
        <v>0</v>
      </c>
      <c r="L13" s="5">
        <f t="shared" si="0"/>
        <v>0</v>
      </c>
      <c r="M13" t="s">
        <v>2</v>
      </c>
    </row>
    <row r="14" spans="1:13" ht="25.5" x14ac:dyDescent="0.25">
      <c r="A14" s="18" t="s">
        <v>89</v>
      </c>
      <c r="B14" s="4" t="s">
        <v>5</v>
      </c>
      <c r="C14" s="14" t="s">
        <v>99</v>
      </c>
      <c r="D14" s="29">
        <f t="shared" ref="D14:F14" si="4">SUM(D11:D13)</f>
        <v>0</v>
      </c>
      <c r="E14" s="29">
        <f>SUM(E11:E13)</f>
        <v>3500000</v>
      </c>
      <c r="F14" s="29">
        <f t="shared" si="4"/>
        <v>3500000</v>
      </c>
      <c r="G14" s="29">
        <f t="shared" ref="G14" si="5">SUM(G11:G13)</f>
        <v>0</v>
      </c>
      <c r="H14" s="29">
        <f t="shared" ref="H14:I14" si="6">SUM(H11:H13)</f>
        <v>0</v>
      </c>
      <c r="I14" s="29">
        <f t="shared" si="6"/>
        <v>0</v>
      </c>
      <c r="J14" s="5">
        <f t="shared" si="0"/>
        <v>0</v>
      </c>
      <c r="K14" s="5">
        <f t="shared" si="0"/>
        <v>3500000</v>
      </c>
      <c r="L14" s="5">
        <f t="shared" si="0"/>
        <v>3500000</v>
      </c>
    </row>
    <row r="15" spans="1:13" ht="15.75" x14ac:dyDescent="0.25">
      <c r="A15" s="20" t="s">
        <v>72</v>
      </c>
      <c r="B15" s="4" t="s">
        <v>13</v>
      </c>
      <c r="C15" s="14" t="s">
        <v>101</v>
      </c>
      <c r="D15" s="23"/>
      <c r="E15" s="23"/>
      <c r="F15" s="23"/>
      <c r="G15" s="23"/>
      <c r="H15" s="23"/>
      <c r="I15" s="23"/>
      <c r="J15" s="5">
        <f t="shared" si="0"/>
        <v>0</v>
      </c>
      <c r="K15" s="5">
        <f t="shared" si="0"/>
        <v>0</v>
      </c>
      <c r="L15" s="5">
        <f t="shared" si="0"/>
        <v>0</v>
      </c>
    </row>
    <row r="16" spans="1:13" ht="25.5" x14ac:dyDescent="0.25">
      <c r="A16" s="20" t="s">
        <v>73</v>
      </c>
      <c r="B16" s="4" t="s">
        <v>14</v>
      </c>
      <c r="C16" s="14" t="s">
        <v>102</v>
      </c>
      <c r="D16" s="24"/>
      <c r="E16" s="24"/>
      <c r="F16" s="24"/>
      <c r="G16" s="24"/>
      <c r="H16" s="24"/>
      <c r="I16" s="24"/>
      <c r="J16" s="5">
        <f t="shared" si="0"/>
        <v>0</v>
      </c>
      <c r="K16" s="5">
        <f t="shared" si="0"/>
        <v>0</v>
      </c>
      <c r="L16" s="5">
        <f t="shared" si="0"/>
        <v>0</v>
      </c>
    </row>
    <row r="17" spans="1:12" ht="25.5" x14ac:dyDescent="0.25">
      <c r="A17" s="18" t="s">
        <v>86</v>
      </c>
      <c r="B17" s="4" t="s">
        <v>15</v>
      </c>
      <c r="C17" s="14" t="s">
        <v>103</v>
      </c>
      <c r="D17" s="29">
        <f t="shared" ref="D17:F17" si="7">SUM(D15:D16)</f>
        <v>0</v>
      </c>
      <c r="E17" s="29">
        <f t="shared" ref="E17" si="8">SUM(E15:E16)</f>
        <v>0</v>
      </c>
      <c r="F17" s="29">
        <f t="shared" si="7"/>
        <v>0</v>
      </c>
      <c r="G17" s="29">
        <f t="shared" ref="G17" si="9">SUM(G15:G16)</f>
        <v>0</v>
      </c>
      <c r="H17" s="29">
        <f t="shared" ref="H17:I17" si="10">SUM(H15:H16)</f>
        <v>0</v>
      </c>
      <c r="I17" s="29">
        <f t="shared" si="10"/>
        <v>0</v>
      </c>
      <c r="J17" s="5">
        <f t="shared" si="0"/>
        <v>0</v>
      </c>
      <c r="K17" s="5">
        <f t="shared" si="0"/>
        <v>0</v>
      </c>
      <c r="L17" s="5">
        <f t="shared" si="0"/>
        <v>0</v>
      </c>
    </row>
    <row r="18" spans="1:12" ht="25.5" x14ac:dyDescent="0.25">
      <c r="A18" s="20" t="s">
        <v>145</v>
      </c>
      <c r="B18" s="4" t="s">
        <v>16</v>
      </c>
      <c r="C18" s="14" t="s">
        <v>104</v>
      </c>
      <c r="D18" s="24"/>
      <c r="E18" s="24"/>
      <c r="F18" s="24"/>
      <c r="G18" s="24"/>
      <c r="H18" s="24"/>
      <c r="I18" s="24"/>
      <c r="J18" s="5">
        <f t="shared" si="0"/>
        <v>0</v>
      </c>
      <c r="K18" s="5">
        <f t="shared" si="0"/>
        <v>0</v>
      </c>
      <c r="L18" s="5">
        <f t="shared" si="0"/>
        <v>0</v>
      </c>
    </row>
    <row r="19" spans="1:12" ht="15.75" x14ac:dyDescent="0.25">
      <c r="A19" s="20" t="s">
        <v>74</v>
      </c>
      <c r="B19" s="4" t="s">
        <v>17</v>
      </c>
      <c r="C19" s="14" t="s">
        <v>105</v>
      </c>
      <c r="D19" s="24"/>
      <c r="E19" s="24"/>
      <c r="F19" s="24"/>
      <c r="G19" s="24"/>
      <c r="H19" s="24"/>
      <c r="I19" s="24"/>
      <c r="J19" s="5">
        <f t="shared" si="0"/>
        <v>0</v>
      </c>
      <c r="K19" s="5">
        <f t="shared" si="0"/>
        <v>0</v>
      </c>
      <c r="L19" s="5">
        <f t="shared" si="0"/>
        <v>0</v>
      </c>
    </row>
    <row r="20" spans="1:12" ht="15.75" x14ac:dyDescent="0.25">
      <c r="A20" s="18" t="s">
        <v>87</v>
      </c>
      <c r="B20" s="4" t="s">
        <v>18</v>
      </c>
      <c r="C20" s="14" t="s">
        <v>106</v>
      </c>
      <c r="D20" s="29">
        <f t="shared" ref="D20:F20" si="11">SUM(D18:D19)</f>
        <v>0</v>
      </c>
      <c r="E20" s="29">
        <f t="shared" ref="E20" si="12">SUM(E18:E19)</f>
        <v>0</v>
      </c>
      <c r="F20" s="29">
        <f t="shared" si="11"/>
        <v>0</v>
      </c>
      <c r="G20" s="29">
        <f t="shared" ref="G20" si="13">SUM(G18:G19)</f>
        <v>0</v>
      </c>
      <c r="H20" s="29">
        <f t="shared" ref="H20:I20" si="14">SUM(H18:H19)</f>
        <v>0</v>
      </c>
      <c r="I20" s="29">
        <f t="shared" si="14"/>
        <v>0</v>
      </c>
      <c r="J20" s="5">
        <f t="shared" si="0"/>
        <v>0</v>
      </c>
      <c r="K20" s="5">
        <f t="shared" si="0"/>
        <v>0</v>
      </c>
      <c r="L20" s="5">
        <f t="shared" si="0"/>
        <v>0</v>
      </c>
    </row>
    <row r="21" spans="1:12" ht="15.75" x14ac:dyDescent="0.25">
      <c r="A21" s="20" t="s">
        <v>143</v>
      </c>
      <c r="B21" s="4" t="s">
        <v>19</v>
      </c>
      <c r="C21" s="14" t="s">
        <v>107</v>
      </c>
      <c r="D21" s="24"/>
      <c r="E21" s="24"/>
      <c r="F21" s="24"/>
      <c r="G21" s="24"/>
      <c r="H21" s="24"/>
      <c r="I21" s="24"/>
      <c r="J21" s="5">
        <f t="shared" si="0"/>
        <v>0</v>
      </c>
      <c r="K21" s="5">
        <f t="shared" si="0"/>
        <v>0</v>
      </c>
      <c r="L21" s="5">
        <f t="shared" si="0"/>
        <v>0</v>
      </c>
    </row>
    <row r="22" spans="1:12" ht="15.75" x14ac:dyDescent="0.25">
      <c r="A22" s="20" t="s">
        <v>144</v>
      </c>
      <c r="B22" s="4" t="s">
        <v>20</v>
      </c>
      <c r="C22" s="14" t="s">
        <v>142</v>
      </c>
      <c r="D22" s="24"/>
      <c r="E22" s="24"/>
      <c r="F22" s="24"/>
      <c r="G22" s="24"/>
      <c r="H22" s="24"/>
      <c r="I22" s="24"/>
      <c r="J22" s="5">
        <f t="shared" si="0"/>
        <v>0</v>
      </c>
      <c r="K22" s="5">
        <f t="shared" si="0"/>
        <v>0</v>
      </c>
      <c r="L22" s="5">
        <f t="shared" si="0"/>
        <v>0</v>
      </c>
    </row>
    <row r="23" spans="1:12" ht="15.75" x14ac:dyDescent="0.25">
      <c r="A23" s="20" t="s">
        <v>75</v>
      </c>
      <c r="B23" s="4" t="s">
        <v>21</v>
      </c>
      <c r="C23" s="14" t="s">
        <v>108</v>
      </c>
      <c r="D23" s="24"/>
      <c r="E23" s="24"/>
      <c r="F23" s="24"/>
      <c r="G23" s="24"/>
      <c r="H23" s="24"/>
      <c r="I23" s="24"/>
      <c r="J23" s="5">
        <f t="shared" si="0"/>
        <v>0</v>
      </c>
      <c r="K23" s="5">
        <f t="shared" si="0"/>
        <v>0</v>
      </c>
      <c r="L23" s="5">
        <f t="shared" si="0"/>
        <v>0</v>
      </c>
    </row>
    <row r="24" spans="1:12" ht="25.5" x14ac:dyDescent="0.25">
      <c r="A24" s="20" t="s">
        <v>151</v>
      </c>
      <c r="B24" s="4" t="s">
        <v>22</v>
      </c>
      <c r="C24" s="14" t="s">
        <v>150</v>
      </c>
      <c r="D24" s="24"/>
      <c r="E24" s="24"/>
      <c r="F24" s="24"/>
      <c r="G24" s="24"/>
      <c r="H24" s="24"/>
      <c r="I24" s="24"/>
      <c r="J24" s="5">
        <f t="shared" si="0"/>
        <v>0</v>
      </c>
      <c r="K24" s="5">
        <f t="shared" si="0"/>
        <v>0</v>
      </c>
      <c r="L24" s="5">
        <f t="shared" si="0"/>
        <v>0</v>
      </c>
    </row>
    <row r="25" spans="1:12" ht="15.75" x14ac:dyDescent="0.25">
      <c r="A25" s="18" t="s">
        <v>147</v>
      </c>
      <c r="B25" s="4" t="s">
        <v>23</v>
      </c>
      <c r="C25" s="14" t="s">
        <v>109</v>
      </c>
      <c r="D25" s="29">
        <f t="shared" ref="D25:F25" si="15">SUM(D20:D24)</f>
        <v>0</v>
      </c>
      <c r="E25" s="29">
        <f t="shared" ref="E25" si="16">SUM(E20:E24)</f>
        <v>0</v>
      </c>
      <c r="F25" s="29">
        <f t="shared" si="15"/>
        <v>0</v>
      </c>
      <c r="G25" s="29">
        <f t="shared" ref="G25" si="17">SUM(G20:G24)</f>
        <v>0</v>
      </c>
      <c r="H25" s="29">
        <f t="shared" ref="H25:I25" si="18">SUM(H20:H24)</f>
        <v>0</v>
      </c>
      <c r="I25" s="29">
        <f t="shared" si="18"/>
        <v>0</v>
      </c>
      <c r="J25" s="5">
        <f t="shared" si="0"/>
        <v>0</v>
      </c>
      <c r="K25" s="5">
        <f t="shared" si="0"/>
        <v>0</v>
      </c>
      <c r="L25" s="5">
        <f t="shared" si="0"/>
        <v>0</v>
      </c>
    </row>
    <row r="26" spans="1:12" ht="15.75" x14ac:dyDescent="0.25">
      <c r="A26" s="21" t="s">
        <v>76</v>
      </c>
      <c r="B26" s="4" t="s">
        <v>24</v>
      </c>
      <c r="C26" s="14" t="s">
        <v>110</v>
      </c>
      <c r="D26" s="24"/>
      <c r="E26" s="24"/>
      <c r="F26" s="24"/>
      <c r="G26" s="24"/>
      <c r="H26" s="24"/>
      <c r="I26" s="24"/>
      <c r="J26" s="5">
        <f t="shared" si="0"/>
        <v>0</v>
      </c>
      <c r="K26" s="5">
        <f t="shared" si="0"/>
        <v>0</v>
      </c>
      <c r="L26" s="5">
        <f t="shared" si="0"/>
        <v>0</v>
      </c>
    </row>
    <row r="27" spans="1:12" ht="15.75" x14ac:dyDescent="0.25">
      <c r="A27" s="21" t="s">
        <v>77</v>
      </c>
      <c r="B27" s="4" t="s">
        <v>25</v>
      </c>
      <c r="C27" s="14" t="s">
        <v>111</v>
      </c>
      <c r="D27" s="24">
        <v>650000</v>
      </c>
      <c r="E27" s="24">
        <v>1457880</v>
      </c>
      <c r="F27" s="24">
        <v>1477880</v>
      </c>
      <c r="G27" s="24">
        <v>20000</v>
      </c>
      <c r="H27" s="24">
        <v>20000</v>
      </c>
      <c r="I27" s="24"/>
      <c r="J27" s="5">
        <f t="shared" si="0"/>
        <v>670000</v>
      </c>
      <c r="K27" s="5">
        <f t="shared" si="0"/>
        <v>1477880</v>
      </c>
      <c r="L27" s="5">
        <f t="shared" si="0"/>
        <v>1477880</v>
      </c>
    </row>
    <row r="28" spans="1:12" ht="15.75" x14ac:dyDescent="0.25">
      <c r="A28" s="21" t="s">
        <v>127</v>
      </c>
      <c r="B28" s="4" t="s">
        <v>26</v>
      </c>
      <c r="C28" s="14" t="s">
        <v>112</v>
      </c>
      <c r="D28" s="24"/>
      <c r="E28" s="24">
        <v>22332</v>
      </c>
      <c r="F28" s="24">
        <v>22332</v>
      </c>
      <c r="G28" s="24"/>
      <c r="H28" s="24"/>
      <c r="I28" s="24"/>
      <c r="J28" s="5">
        <f t="shared" si="0"/>
        <v>0</v>
      </c>
      <c r="K28" s="5">
        <f t="shared" si="0"/>
        <v>22332</v>
      </c>
      <c r="L28" s="5">
        <f t="shared" si="0"/>
        <v>22332</v>
      </c>
    </row>
    <row r="29" spans="1:12" ht="15.75" x14ac:dyDescent="0.25">
      <c r="A29" s="21" t="s">
        <v>78</v>
      </c>
      <c r="B29" s="4" t="s">
        <v>27</v>
      </c>
      <c r="C29" s="14" t="s">
        <v>113</v>
      </c>
      <c r="D29" s="24"/>
      <c r="E29" s="24"/>
      <c r="F29" s="24"/>
      <c r="G29" s="24"/>
      <c r="H29" s="24"/>
      <c r="I29" s="24"/>
      <c r="J29" s="5">
        <f t="shared" si="0"/>
        <v>0</v>
      </c>
      <c r="K29" s="5">
        <f t="shared" si="0"/>
        <v>0</v>
      </c>
      <c r="L29" s="5">
        <f t="shared" si="0"/>
        <v>0</v>
      </c>
    </row>
    <row r="30" spans="1:12" ht="15.75" x14ac:dyDescent="0.25">
      <c r="A30" s="21" t="s">
        <v>79</v>
      </c>
      <c r="B30" s="4" t="s">
        <v>28</v>
      </c>
      <c r="C30" s="14" t="s">
        <v>114</v>
      </c>
      <c r="D30" s="24"/>
      <c r="E30" s="24"/>
      <c r="F30" s="24"/>
      <c r="G30" s="24"/>
      <c r="H30" s="24"/>
      <c r="I30" s="24"/>
      <c r="J30" s="5">
        <f t="shared" si="0"/>
        <v>0</v>
      </c>
      <c r="K30" s="5">
        <f t="shared" si="0"/>
        <v>0</v>
      </c>
      <c r="L30" s="5">
        <f t="shared" si="0"/>
        <v>0</v>
      </c>
    </row>
    <row r="31" spans="1:12" ht="15.75" x14ac:dyDescent="0.25">
      <c r="A31" s="21" t="s">
        <v>80</v>
      </c>
      <c r="B31" s="4" t="s">
        <v>29</v>
      </c>
      <c r="C31" s="14" t="s">
        <v>115</v>
      </c>
      <c r="D31" s="24"/>
      <c r="E31" s="24"/>
      <c r="F31" s="24">
        <v>1</v>
      </c>
      <c r="G31" s="24"/>
      <c r="H31" s="24"/>
      <c r="I31" s="24"/>
      <c r="J31" s="5">
        <f t="shared" si="0"/>
        <v>0</v>
      </c>
      <c r="K31" s="5">
        <f t="shared" si="0"/>
        <v>0</v>
      </c>
      <c r="L31" s="5">
        <f t="shared" si="0"/>
        <v>1</v>
      </c>
    </row>
    <row r="32" spans="1:12" ht="15.75" x14ac:dyDescent="0.25">
      <c r="A32" s="21" t="s">
        <v>81</v>
      </c>
      <c r="B32" s="4" t="s">
        <v>30</v>
      </c>
      <c r="C32" s="14" t="s">
        <v>116</v>
      </c>
      <c r="D32" s="24"/>
      <c r="E32" s="24"/>
      <c r="F32" s="24"/>
      <c r="G32" s="24"/>
      <c r="H32" s="24"/>
      <c r="I32" s="24"/>
      <c r="J32" s="5">
        <f t="shared" si="0"/>
        <v>0</v>
      </c>
      <c r="K32" s="5">
        <f t="shared" si="0"/>
        <v>0</v>
      </c>
      <c r="L32" s="5">
        <f t="shared" si="0"/>
        <v>0</v>
      </c>
    </row>
    <row r="33" spans="1:12" ht="15.75" x14ac:dyDescent="0.25">
      <c r="A33" s="21" t="s">
        <v>126</v>
      </c>
      <c r="B33" s="4" t="s">
        <v>31</v>
      </c>
      <c r="C33" s="14" t="s">
        <v>179</v>
      </c>
      <c r="D33" s="24">
        <v>100000</v>
      </c>
      <c r="E33" s="24">
        <v>1815676</v>
      </c>
      <c r="F33" s="24">
        <v>1815676</v>
      </c>
      <c r="G33" s="24"/>
      <c r="H33" s="24"/>
      <c r="I33" s="24"/>
      <c r="J33" s="5">
        <f t="shared" si="0"/>
        <v>100000</v>
      </c>
      <c r="K33" s="5">
        <f t="shared" si="0"/>
        <v>1815676</v>
      </c>
      <c r="L33" s="5">
        <f t="shared" si="0"/>
        <v>1815676</v>
      </c>
    </row>
    <row r="34" spans="1:12" ht="15.75" x14ac:dyDescent="0.25">
      <c r="A34" s="19" t="s">
        <v>148</v>
      </c>
      <c r="B34" s="4" t="s">
        <v>32</v>
      </c>
      <c r="C34" s="14" t="s">
        <v>118</v>
      </c>
      <c r="D34" s="29">
        <f t="shared" ref="D34:E34" si="19">SUM(D26:D33)</f>
        <v>750000</v>
      </c>
      <c r="E34" s="29">
        <f t="shared" si="19"/>
        <v>3295888</v>
      </c>
      <c r="F34" s="29">
        <f t="shared" ref="F34:G34" si="20">SUM(F26:F33)</f>
        <v>3315889</v>
      </c>
      <c r="G34" s="29">
        <f t="shared" si="20"/>
        <v>20000</v>
      </c>
      <c r="H34" s="29">
        <f t="shared" ref="H34:I34" si="21">SUM(H26:H33)</f>
        <v>20000</v>
      </c>
      <c r="I34" s="29">
        <f t="shared" si="21"/>
        <v>0</v>
      </c>
      <c r="J34" s="5">
        <f t="shared" si="0"/>
        <v>770000</v>
      </c>
      <c r="K34" s="5">
        <f t="shared" si="0"/>
        <v>3315888</v>
      </c>
      <c r="L34" s="5">
        <f t="shared" si="0"/>
        <v>3315889</v>
      </c>
    </row>
    <row r="35" spans="1:12" ht="15.75" x14ac:dyDescent="0.25">
      <c r="A35" s="21" t="s">
        <v>82</v>
      </c>
      <c r="B35" s="4" t="s">
        <v>33</v>
      </c>
      <c r="C35" s="14" t="s">
        <v>119</v>
      </c>
      <c r="D35" s="24"/>
      <c r="E35" s="24"/>
      <c r="F35" s="24"/>
      <c r="G35" s="24"/>
      <c r="H35" s="24"/>
      <c r="I35" s="24"/>
      <c r="J35" s="5">
        <f t="shared" si="0"/>
        <v>0</v>
      </c>
      <c r="K35" s="5">
        <f t="shared" si="0"/>
        <v>0</v>
      </c>
      <c r="L35" s="5">
        <f t="shared" si="0"/>
        <v>0</v>
      </c>
    </row>
    <row r="36" spans="1:12" ht="15.75" x14ac:dyDescent="0.25">
      <c r="A36" s="21" t="s">
        <v>83</v>
      </c>
      <c r="B36" s="4" t="s">
        <v>34</v>
      </c>
      <c r="C36" s="14" t="s">
        <v>120</v>
      </c>
      <c r="D36" s="24"/>
      <c r="E36" s="24"/>
      <c r="F36" s="24"/>
      <c r="G36" s="24"/>
      <c r="H36" s="24"/>
      <c r="I36" s="24"/>
      <c r="J36" s="5">
        <f t="shared" si="0"/>
        <v>0</v>
      </c>
      <c r="K36" s="5">
        <f t="shared" si="0"/>
        <v>0</v>
      </c>
      <c r="L36" s="5">
        <f t="shared" si="0"/>
        <v>0</v>
      </c>
    </row>
    <row r="37" spans="1:12" ht="15.75" x14ac:dyDescent="0.25">
      <c r="A37" s="18" t="s">
        <v>149</v>
      </c>
      <c r="B37" s="4" t="s">
        <v>35</v>
      </c>
      <c r="C37" s="14" t="s">
        <v>121</v>
      </c>
      <c r="D37" s="29">
        <f t="shared" ref="D37:E37" si="22">SUM(D35:D36)</f>
        <v>0</v>
      </c>
      <c r="E37" s="29">
        <f t="shared" si="22"/>
        <v>0</v>
      </c>
      <c r="F37" s="29">
        <f t="shared" ref="F37:G37" si="23">SUM(F35:F36)</f>
        <v>0</v>
      </c>
      <c r="G37" s="29">
        <f t="shared" si="23"/>
        <v>0</v>
      </c>
      <c r="H37" s="29">
        <f t="shared" ref="H37:I37" si="24">SUM(H35:H36)</f>
        <v>0</v>
      </c>
      <c r="I37" s="29">
        <f t="shared" si="24"/>
        <v>0</v>
      </c>
      <c r="J37" s="5">
        <f t="shared" si="0"/>
        <v>0</v>
      </c>
      <c r="K37" s="5">
        <f t="shared" si="0"/>
        <v>0</v>
      </c>
      <c r="L37" s="5">
        <f t="shared" si="0"/>
        <v>0</v>
      </c>
    </row>
    <row r="38" spans="1:12" ht="15.75" x14ac:dyDescent="0.25">
      <c r="A38" s="18" t="s">
        <v>88</v>
      </c>
      <c r="B38" s="4" t="s">
        <v>84</v>
      </c>
      <c r="C38" s="14" t="s">
        <v>122</v>
      </c>
      <c r="D38" s="23"/>
      <c r="E38" s="23"/>
      <c r="F38" s="23"/>
      <c r="G38" s="23"/>
      <c r="H38" s="23"/>
      <c r="I38" s="23"/>
      <c r="J38" s="5">
        <f t="shared" si="0"/>
        <v>0</v>
      </c>
      <c r="K38" s="5">
        <f t="shared" si="0"/>
        <v>0</v>
      </c>
      <c r="L38" s="5">
        <f t="shared" si="0"/>
        <v>0</v>
      </c>
    </row>
    <row r="39" spans="1:12" ht="18" customHeight="1" x14ac:dyDescent="0.25">
      <c r="A39" s="18" t="s">
        <v>141</v>
      </c>
      <c r="B39" s="4" t="s">
        <v>36</v>
      </c>
      <c r="C39" s="14" t="s">
        <v>123</v>
      </c>
      <c r="D39" s="25"/>
      <c r="E39" s="25"/>
      <c r="F39" s="25"/>
      <c r="G39" s="25"/>
      <c r="H39" s="25"/>
      <c r="I39" s="25"/>
      <c r="J39" s="5">
        <f t="shared" si="0"/>
        <v>0</v>
      </c>
      <c r="K39" s="5">
        <f t="shared" si="0"/>
        <v>0</v>
      </c>
      <c r="L39" s="5">
        <f t="shared" si="0"/>
        <v>0</v>
      </c>
    </row>
    <row r="40" spans="1:12" ht="15.75" x14ac:dyDescent="0.25">
      <c r="A40" s="18" t="s">
        <v>159</v>
      </c>
      <c r="B40" s="4" t="s">
        <v>85</v>
      </c>
      <c r="C40" s="14" t="s">
        <v>162</v>
      </c>
      <c r="D40" s="34">
        <f t="shared" ref="D40:E40" si="25">D14+D17+D25+D34+D37+D38+D39</f>
        <v>750000</v>
      </c>
      <c r="E40" s="34">
        <f t="shared" si="25"/>
        <v>6795888</v>
      </c>
      <c r="F40" s="34">
        <f t="shared" ref="F40:G40" si="26">F14+F17+F25+F34+F37+F38+F39</f>
        <v>6815889</v>
      </c>
      <c r="G40" s="34">
        <f t="shared" si="26"/>
        <v>20000</v>
      </c>
      <c r="H40" s="34">
        <f t="shared" ref="H40:I40" si="27">H14+H17+H25+H34+H37+H38+H39</f>
        <v>20000</v>
      </c>
      <c r="I40" s="34">
        <f t="shared" si="27"/>
        <v>0</v>
      </c>
      <c r="J40" s="5">
        <f t="shared" si="0"/>
        <v>770000</v>
      </c>
      <c r="K40" s="5">
        <f t="shared" si="0"/>
        <v>6815888</v>
      </c>
      <c r="L40" s="5">
        <f t="shared" si="0"/>
        <v>6815889</v>
      </c>
    </row>
    <row r="41" spans="1:12" ht="15.75" customHeight="1" x14ac:dyDescent="0.25">
      <c r="A41" s="18" t="s">
        <v>135</v>
      </c>
      <c r="B41" s="4" t="s">
        <v>136</v>
      </c>
      <c r="C41" s="14" t="s">
        <v>124</v>
      </c>
      <c r="D41" s="25">
        <v>15399356</v>
      </c>
      <c r="E41" s="25">
        <v>15834356</v>
      </c>
      <c r="F41" s="25">
        <v>14077119</v>
      </c>
      <c r="G41" s="25"/>
      <c r="H41" s="25"/>
      <c r="I41" s="25"/>
      <c r="J41" s="5">
        <f t="shared" si="0"/>
        <v>15399356</v>
      </c>
      <c r="K41" s="5">
        <f t="shared" si="0"/>
        <v>15834356</v>
      </c>
      <c r="L41" s="5">
        <f t="shared" si="0"/>
        <v>14077119</v>
      </c>
    </row>
    <row r="42" spans="1:12" ht="15.75" customHeight="1" x14ac:dyDescent="0.25">
      <c r="A42" s="18" t="s">
        <v>254</v>
      </c>
      <c r="B42" s="4" t="s">
        <v>146</v>
      </c>
      <c r="C42" s="14" t="s">
        <v>124</v>
      </c>
      <c r="D42" s="25">
        <v>1223004</v>
      </c>
      <c r="E42" s="25">
        <v>1223004</v>
      </c>
      <c r="F42" s="25">
        <v>1223004</v>
      </c>
      <c r="G42" s="25"/>
      <c r="H42" s="25"/>
      <c r="I42" s="25"/>
      <c r="J42" s="5">
        <f t="shared" si="0"/>
        <v>1223004</v>
      </c>
      <c r="K42" s="5">
        <f t="shared" si="0"/>
        <v>1223004</v>
      </c>
      <c r="L42" s="5">
        <f t="shared" si="0"/>
        <v>1223004</v>
      </c>
    </row>
    <row r="43" spans="1:12" ht="15.75" x14ac:dyDescent="0.25">
      <c r="A43" s="19" t="s">
        <v>161</v>
      </c>
      <c r="B43" s="4" t="s">
        <v>160</v>
      </c>
      <c r="C43" s="14" t="s">
        <v>125</v>
      </c>
      <c r="D43" s="135">
        <f t="shared" ref="D43:E43" si="28">D40+D41+D42</f>
        <v>17372360</v>
      </c>
      <c r="E43" s="135">
        <f t="shared" si="28"/>
        <v>23853248</v>
      </c>
      <c r="F43" s="135">
        <f t="shared" ref="F43:G43" si="29">F40+F41+F42</f>
        <v>22116012</v>
      </c>
      <c r="G43" s="135">
        <f t="shared" si="29"/>
        <v>20000</v>
      </c>
      <c r="H43" s="135">
        <f t="shared" ref="H43:I43" si="30">H40+H41+H42</f>
        <v>20000</v>
      </c>
      <c r="I43" s="135">
        <f t="shared" si="30"/>
        <v>0</v>
      </c>
      <c r="J43" s="134">
        <f t="shared" si="0"/>
        <v>17392360</v>
      </c>
      <c r="K43" s="134">
        <f>E43+H43</f>
        <v>23873248</v>
      </c>
      <c r="L43" s="134">
        <f t="shared" si="0"/>
        <v>22116012</v>
      </c>
    </row>
    <row r="46" spans="1:12" x14ac:dyDescent="0.2">
      <c r="J46" s="12"/>
      <c r="K46" s="12">
        <v>23873248</v>
      </c>
      <c r="L46" s="12">
        <v>22116012</v>
      </c>
    </row>
    <row r="47" spans="1:12" x14ac:dyDescent="0.2">
      <c r="J47" s="12"/>
      <c r="K47" s="12"/>
      <c r="L47" s="12"/>
    </row>
    <row r="48" spans="1:12" x14ac:dyDescent="0.2">
      <c r="J48" s="12"/>
      <c r="K48" s="12">
        <f t="shared" ref="K48:L48" si="31">K43-K46</f>
        <v>0</v>
      </c>
      <c r="L48" s="12">
        <f t="shared" si="31"/>
        <v>0</v>
      </c>
    </row>
    <row r="49" spans="10:12" x14ac:dyDescent="0.2">
      <c r="J49" s="12"/>
      <c r="K49" s="12"/>
      <c r="L49" s="12"/>
    </row>
    <row r="50" spans="10:12" x14ac:dyDescent="0.2">
      <c r="J50" s="12"/>
      <c r="K50" s="12"/>
      <c r="L50" s="12"/>
    </row>
    <row r="51" spans="10:12" x14ac:dyDescent="0.2">
      <c r="J51" s="12"/>
      <c r="K51" s="12"/>
      <c r="L51" s="12"/>
    </row>
  </sheetData>
  <mergeCells count="7">
    <mergeCell ref="A2:B4"/>
    <mergeCell ref="C2:C4"/>
    <mergeCell ref="D2:F2"/>
    <mergeCell ref="G2:I2"/>
    <mergeCell ref="J2:L3"/>
    <mergeCell ref="D3:F3"/>
    <mergeCell ref="G3:I3"/>
  </mergeCells>
  <pageMargins left="0.31496062992125984" right="0.31496062992125984" top="0.19685039370078741" bottom="0.19685039370078741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zoomScale="90" zoomScaleNormal="70" zoomScaleSheetLayoutView="90" workbookViewId="0">
      <selection activeCell="E14" sqref="E14"/>
    </sheetView>
  </sheetViews>
  <sheetFormatPr defaultRowHeight="12.75" x14ac:dyDescent="0.2"/>
  <cols>
    <col min="1" max="1" width="56" customWidth="1"/>
    <col min="2" max="2" width="3.85546875" customWidth="1"/>
    <col min="3" max="3" width="8.140625" customWidth="1"/>
    <col min="4" max="6" width="11.7109375" customWidth="1"/>
    <col min="7" max="7" width="6.28515625" customWidth="1"/>
  </cols>
  <sheetData>
    <row r="1" spans="1:7" ht="18.75" customHeight="1" x14ac:dyDescent="0.2">
      <c r="A1" s="139" t="s">
        <v>329</v>
      </c>
      <c r="B1" s="139"/>
      <c r="C1" s="17"/>
      <c r="D1" s="3"/>
      <c r="E1" s="139" t="s">
        <v>42</v>
      </c>
      <c r="F1" s="139"/>
    </row>
    <row r="2" spans="1:7" ht="24.75" customHeight="1" x14ac:dyDescent="0.2">
      <c r="A2" s="8" t="s">
        <v>170</v>
      </c>
      <c r="B2" s="10"/>
      <c r="C2" s="10"/>
      <c r="D2" s="10"/>
      <c r="E2" s="8"/>
      <c r="F2" s="11" t="s">
        <v>183</v>
      </c>
    </row>
    <row r="3" spans="1:7" ht="15.75" x14ac:dyDescent="0.2">
      <c r="A3" s="141" t="s">
        <v>3</v>
      </c>
      <c r="B3" s="142"/>
      <c r="C3" s="145" t="s">
        <v>90</v>
      </c>
      <c r="D3" s="140" t="s">
        <v>37</v>
      </c>
      <c r="E3" s="140"/>
      <c r="F3" s="140"/>
      <c r="G3" s="138" t="s">
        <v>153</v>
      </c>
    </row>
    <row r="4" spans="1:7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138"/>
    </row>
    <row r="5" spans="1:7" ht="15.75" x14ac:dyDescent="0.25">
      <c r="A5" s="20" t="s">
        <v>63</v>
      </c>
      <c r="B5" s="4" t="s">
        <v>6</v>
      </c>
      <c r="C5" s="14" t="s">
        <v>91</v>
      </c>
      <c r="D5" s="5">
        <f>Szakrend_részletes!M5</f>
        <v>0</v>
      </c>
      <c r="E5" s="5">
        <f>Szakrend_részletes!N5</f>
        <v>0</v>
      </c>
      <c r="F5" s="5">
        <f>Szakrend_részletes!O5</f>
        <v>0</v>
      </c>
      <c r="G5" s="28"/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Szakrend_részletes!M6</f>
        <v>0</v>
      </c>
      <c r="E6" s="5">
        <f>Szakrend_részletes!N6</f>
        <v>0</v>
      </c>
      <c r="F6" s="5">
        <f>Szakrend_részletes!O6</f>
        <v>0</v>
      </c>
      <c r="G6" s="28"/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Szakrend_részletes!M7</f>
        <v>0</v>
      </c>
      <c r="E7" s="5">
        <f>Szakrend_részletes!N7</f>
        <v>0</v>
      </c>
      <c r="F7" s="5">
        <f>Szakrend_részletes!O7</f>
        <v>0</v>
      </c>
      <c r="G7" s="28"/>
    </row>
    <row r="8" spans="1:7" ht="15.75" x14ac:dyDescent="0.25">
      <c r="A8" s="20" t="s">
        <v>66</v>
      </c>
      <c r="B8" s="4" t="s">
        <v>9</v>
      </c>
      <c r="C8" s="14" t="s">
        <v>94</v>
      </c>
      <c r="D8" s="5">
        <f>Szakrend_részletes!M8</f>
        <v>0</v>
      </c>
      <c r="E8" s="5">
        <f>Szakrend_részletes!N8</f>
        <v>0</v>
      </c>
      <c r="F8" s="5">
        <f>Szakrend_részletes!O8</f>
        <v>0</v>
      </c>
      <c r="G8" s="28"/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Szakrend_részletes!M9</f>
        <v>0</v>
      </c>
      <c r="E9" s="5">
        <f>Szakrend_részletes!N9</f>
        <v>0</v>
      </c>
      <c r="F9" s="5">
        <f>Szakrend_részletes!O9</f>
        <v>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Szakrend_részletes!M10</f>
        <v>0</v>
      </c>
      <c r="E10" s="5">
        <f>Szakrend_részletes!N10</f>
        <v>0</v>
      </c>
      <c r="F10" s="5">
        <f>Szakrend_részletes!O10</f>
        <v>0</v>
      </c>
      <c r="G10" s="28"/>
    </row>
    <row r="11" spans="1:7" ht="15.75" x14ac:dyDescent="0.25">
      <c r="A11" s="18" t="s">
        <v>69</v>
      </c>
      <c r="B11" s="4" t="s">
        <v>11</v>
      </c>
      <c r="C11" s="14" t="s">
        <v>97</v>
      </c>
      <c r="D11" s="5">
        <f>Szakrend_részletes!M11</f>
        <v>0</v>
      </c>
      <c r="E11" s="5">
        <f>Szakrend_részletes!N11</f>
        <v>0</v>
      </c>
      <c r="F11" s="5">
        <f>Szakrend_részletes!O11</f>
        <v>0</v>
      </c>
      <c r="G11" s="28"/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Szakrend_részletes!M12</f>
        <v>0</v>
      </c>
      <c r="E12" s="5">
        <f>Szakrend_részletes!N12</f>
        <v>0</v>
      </c>
      <c r="F12" s="5">
        <f>Szakrend_részletes!O12</f>
        <v>0</v>
      </c>
      <c r="G12" s="28"/>
    </row>
    <row r="13" spans="1:7" ht="25.5" x14ac:dyDescent="0.25">
      <c r="A13" s="20" t="s">
        <v>71</v>
      </c>
      <c r="B13" s="4" t="s">
        <v>1</v>
      </c>
      <c r="C13" s="14" t="s">
        <v>100</v>
      </c>
      <c r="D13" s="5">
        <f>Szakrend_részletes!M13</f>
        <v>312380563</v>
      </c>
      <c r="E13" s="5">
        <f>Szakrend_részletes!N13</f>
        <v>314880563</v>
      </c>
      <c r="F13" s="5">
        <f>Szakrend_részletes!O13</f>
        <v>222824600</v>
      </c>
      <c r="G13" s="28">
        <f>F13/E13</f>
        <v>0.70764799794898736</v>
      </c>
    </row>
    <row r="14" spans="1:7" ht="25.5" x14ac:dyDescent="0.25">
      <c r="A14" s="18" t="s">
        <v>89</v>
      </c>
      <c r="B14" s="4" t="s">
        <v>5</v>
      </c>
      <c r="C14" s="14" t="s">
        <v>99</v>
      </c>
      <c r="D14" s="5">
        <f>Szakrend_részletes!M14</f>
        <v>312380563</v>
      </c>
      <c r="E14" s="5">
        <f>Szakrend_részletes!N14</f>
        <v>314880563</v>
      </c>
      <c r="F14" s="5">
        <f>Szakrend_részletes!O14</f>
        <v>222824600</v>
      </c>
      <c r="G14" s="28">
        <f t="shared" ref="G14:G43" si="0">F14/E14</f>
        <v>0.70764799794898736</v>
      </c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Szakrend_részletes!M15</f>
        <v>0</v>
      </c>
      <c r="E15" s="5">
        <f>Szakrend_részletes!N15</f>
        <v>0</v>
      </c>
      <c r="F15" s="5">
        <f>Szakrend_részletes!O15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Szakrend_részletes!M16</f>
        <v>0</v>
      </c>
      <c r="E16" s="5">
        <f>Szakrend_részletes!N16</f>
        <v>0</v>
      </c>
      <c r="F16" s="5">
        <f>Szakrend_részletes!O16</f>
        <v>0</v>
      </c>
      <c r="G16" s="28"/>
    </row>
    <row r="17" spans="1:7" ht="15.75" customHeight="1" x14ac:dyDescent="0.25">
      <c r="A17" s="18" t="s">
        <v>86</v>
      </c>
      <c r="B17" s="4" t="s">
        <v>15</v>
      </c>
      <c r="C17" s="14" t="s">
        <v>103</v>
      </c>
      <c r="D17" s="5">
        <f>Szakrend_részletes!M17</f>
        <v>0</v>
      </c>
      <c r="E17" s="5">
        <f>Szakrend_részletes!N17</f>
        <v>0</v>
      </c>
      <c r="F17" s="5">
        <f>Szakrend_részletes!O17</f>
        <v>0</v>
      </c>
      <c r="G17" s="28"/>
    </row>
    <row r="18" spans="1:7" ht="25.5" x14ac:dyDescent="0.25">
      <c r="A18" s="20" t="s">
        <v>145</v>
      </c>
      <c r="B18" s="4" t="s">
        <v>16</v>
      </c>
      <c r="C18" s="14" t="s">
        <v>104</v>
      </c>
      <c r="D18" s="5">
        <f>Szakrend_részletes!M18</f>
        <v>0</v>
      </c>
      <c r="E18" s="5">
        <f>Szakrend_részletes!N18</f>
        <v>0</v>
      </c>
      <c r="F18" s="5">
        <f>Szakrend_részletes!O18</f>
        <v>0</v>
      </c>
      <c r="G18" s="28"/>
    </row>
    <row r="19" spans="1:7" ht="19.5" customHeight="1" x14ac:dyDescent="0.25">
      <c r="A19" s="20" t="s">
        <v>74</v>
      </c>
      <c r="B19" s="4" t="s">
        <v>17</v>
      </c>
      <c r="C19" s="14" t="s">
        <v>105</v>
      </c>
      <c r="D19" s="5">
        <f>Szakrend_részletes!M19</f>
        <v>0</v>
      </c>
      <c r="E19" s="5">
        <f>Szakrend_részletes!N19</f>
        <v>0</v>
      </c>
      <c r="F19" s="5">
        <f>Szakrend_részletes!O19</f>
        <v>0</v>
      </c>
      <c r="G19" s="28"/>
    </row>
    <row r="20" spans="1:7" ht="15.75" x14ac:dyDescent="0.25">
      <c r="A20" s="18" t="s">
        <v>87</v>
      </c>
      <c r="B20" s="4" t="s">
        <v>18</v>
      </c>
      <c r="C20" s="14" t="s">
        <v>106</v>
      </c>
      <c r="D20" s="5">
        <f>Szakrend_részletes!M20</f>
        <v>0</v>
      </c>
      <c r="E20" s="5">
        <f>Szakrend_részletes!N20</f>
        <v>0</v>
      </c>
      <c r="F20" s="5">
        <f>Szakrend_részletes!O20</f>
        <v>0</v>
      </c>
      <c r="G20" s="28"/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Szakrend_részletes!M21</f>
        <v>0</v>
      </c>
      <c r="E21" s="5">
        <f>Szakrend_részletes!N21</f>
        <v>0</v>
      </c>
      <c r="F21" s="5">
        <f>Szakrend_részletes!O21</f>
        <v>0</v>
      </c>
      <c r="G21" s="28"/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Szakrend_részletes!M22</f>
        <v>0</v>
      </c>
      <c r="E22" s="5">
        <f>Szakrend_részletes!N22</f>
        <v>0</v>
      </c>
      <c r="F22" s="5">
        <f>Szakrend_részletes!O22</f>
        <v>0</v>
      </c>
      <c r="G22" s="28"/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Szakrend_részletes!M23</f>
        <v>0</v>
      </c>
      <c r="E23" s="5">
        <f>Szakrend_részletes!N23</f>
        <v>0</v>
      </c>
      <c r="F23" s="5">
        <f>Szakrend_részletes!O23</f>
        <v>0</v>
      </c>
      <c r="G23" s="28"/>
    </row>
    <row r="24" spans="1:7" ht="15.75" x14ac:dyDescent="0.25">
      <c r="A24" s="20" t="s">
        <v>151</v>
      </c>
      <c r="B24" s="4" t="s">
        <v>22</v>
      </c>
      <c r="C24" s="14" t="s">
        <v>150</v>
      </c>
      <c r="D24" s="5">
        <f>Szakrend_részletes!M24</f>
        <v>0</v>
      </c>
      <c r="E24" s="5">
        <f>Szakrend_részletes!N24</f>
        <v>0</v>
      </c>
      <c r="F24" s="5">
        <f>Szakrend_részletes!O24</f>
        <v>0</v>
      </c>
      <c r="G24" s="28"/>
    </row>
    <row r="25" spans="1:7" ht="15.75" x14ac:dyDescent="0.25">
      <c r="A25" s="18" t="s">
        <v>147</v>
      </c>
      <c r="B25" s="4" t="s">
        <v>23</v>
      </c>
      <c r="C25" s="14" t="s">
        <v>109</v>
      </c>
      <c r="D25" s="5">
        <f>Szakrend_részletes!M25</f>
        <v>0</v>
      </c>
      <c r="E25" s="5">
        <f>Szakrend_részletes!N25</f>
        <v>0</v>
      </c>
      <c r="F25" s="5">
        <f>Szakrend_részletes!O25</f>
        <v>0</v>
      </c>
      <c r="G25" s="28"/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Szakrend_részletes!M26</f>
        <v>0</v>
      </c>
      <c r="E26" s="5">
        <f>Szakrend_részletes!N26</f>
        <v>0</v>
      </c>
      <c r="F26" s="5">
        <f>Szakrend_részletes!O26</f>
        <v>0</v>
      </c>
      <c r="G26" s="28"/>
    </row>
    <row r="27" spans="1:7" ht="15.75" x14ac:dyDescent="0.25">
      <c r="A27" s="21" t="s">
        <v>77</v>
      </c>
      <c r="B27" s="4" t="s">
        <v>25</v>
      </c>
      <c r="C27" s="14" t="s">
        <v>111</v>
      </c>
      <c r="D27" s="5">
        <f>Szakrend_részletes!M27</f>
        <v>3500000</v>
      </c>
      <c r="E27" s="5">
        <f>Szakrend_részletes!N27</f>
        <v>5008911</v>
      </c>
      <c r="F27" s="5">
        <f>Szakrend_részletes!O27</f>
        <v>6368339</v>
      </c>
      <c r="G27" s="28">
        <f t="shared" si="0"/>
        <v>1.271401907520417</v>
      </c>
    </row>
    <row r="28" spans="1:7" ht="15.75" x14ac:dyDescent="0.25">
      <c r="A28" s="21" t="s">
        <v>127</v>
      </c>
      <c r="B28" s="4" t="s">
        <v>26</v>
      </c>
      <c r="C28" s="14" t="s">
        <v>112</v>
      </c>
      <c r="D28" s="5">
        <f>Szakrend_részletes!M28</f>
        <v>5587500</v>
      </c>
      <c r="E28" s="5">
        <f>Szakrend_részletes!N28</f>
        <v>5587500</v>
      </c>
      <c r="F28" s="5">
        <f>Szakrend_részletes!O28</f>
        <v>1354657</v>
      </c>
      <c r="G28" s="28">
        <f t="shared" si="0"/>
        <v>0.24244420581655482</v>
      </c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Szakrend_részletes!M29</f>
        <v>0</v>
      </c>
      <c r="E29" s="5">
        <f>Szakrend_részletes!N29</f>
        <v>0</v>
      </c>
      <c r="F29" s="5">
        <f>Szakrend_részletes!O29</f>
        <v>0</v>
      </c>
      <c r="G29" s="28"/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Szakrend_részletes!M30</f>
        <v>0</v>
      </c>
      <c r="E30" s="5">
        <f>Szakrend_részletes!N30</f>
        <v>0</v>
      </c>
      <c r="F30" s="5">
        <f>Szakrend_részletes!O30</f>
        <v>0</v>
      </c>
      <c r="G30" s="28"/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Szakrend_részletes!M31</f>
        <v>0</v>
      </c>
      <c r="E31" s="5">
        <f>Szakrend_részletes!N31</f>
        <v>14</v>
      </c>
      <c r="F31" s="5">
        <f>Szakrend_részletes!O31</f>
        <v>17</v>
      </c>
      <c r="G31" s="28"/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Szakrend_részletes!M32</f>
        <v>0</v>
      </c>
      <c r="E32" s="5">
        <f>Szakrend_részletes!N32</f>
        <v>0</v>
      </c>
      <c r="F32" s="5">
        <f>Szakrend_részletes!O32</f>
        <v>0</v>
      </c>
      <c r="G32" s="28"/>
    </row>
    <row r="33" spans="1:7" ht="15.75" x14ac:dyDescent="0.25">
      <c r="A33" s="21" t="s">
        <v>126</v>
      </c>
      <c r="B33" s="4" t="s">
        <v>31</v>
      </c>
      <c r="C33" s="14" t="s">
        <v>117</v>
      </c>
      <c r="D33" s="5">
        <f>Szakrend_részletes!M33</f>
        <v>0</v>
      </c>
      <c r="E33" s="5">
        <f>Szakrend_részletes!N33</f>
        <v>68097</v>
      </c>
      <c r="F33" s="5">
        <f>Szakrend_részletes!O33</f>
        <v>68097</v>
      </c>
      <c r="G33" s="28"/>
    </row>
    <row r="34" spans="1:7" ht="15.75" x14ac:dyDescent="0.25">
      <c r="A34" s="19" t="s">
        <v>148</v>
      </c>
      <c r="B34" s="4" t="s">
        <v>32</v>
      </c>
      <c r="C34" s="14" t="s">
        <v>118</v>
      </c>
      <c r="D34" s="5">
        <f>Szakrend_részletes!M34</f>
        <v>9087500</v>
      </c>
      <c r="E34" s="5">
        <f>Szakrend_részletes!N34</f>
        <v>10664522</v>
      </c>
      <c r="F34" s="5">
        <f>Szakrend_részletes!O34</f>
        <v>7791110</v>
      </c>
      <c r="G34" s="28">
        <f t="shared" si="0"/>
        <v>0.73056345141394996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Szakrend_részletes!M35</f>
        <v>0</v>
      </c>
      <c r="E35" s="5">
        <f>Szakrend_részletes!N35</f>
        <v>0</v>
      </c>
      <c r="F35" s="5">
        <f>Szakrend_részletes!O35</f>
        <v>0</v>
      </c>
      <c r="G35" s="28"/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Szakrend_részletes!M36</f>
        <v>0</v>
      </c>
      <c r="E36" s="5">
        <f>Szakrend_részletes!N36</f>
        <v>0</v>
      </c>
      <c r="F36" s="5">
        <f>Szakrend_részletes!O36</f>
        <v>0</v>
      </c>
      <c r="G36" s="28"/>
    </row>
    <row r="37" spans="1:7" ht="15.75" x14ac:dyDescent="0.25">
      <c r="A37" s="18" t="s">
        <v>149</v>
      </c>
      <c r="B37" s="4" t="s">
        <v>35</v>
      </c>
      <c r="C37" s="14" t="s">
        <v>121</v>
      </c>
      <c r="D37" s="5">
        <f>Szakrend_részletes!M37</f>
        <v>0</v>
      </c>
      <c r="E37" s="5">
        <f>Szakrend_részletes!N37</f>
        <v>0</v>
      </c>
      <c r="F37" s="5">
        <f>Szakrend_részletes!O37</f>
        <v>0</v>
      </c>
      <c r="G37" s="28"/>
    </row>
    <row r="38" spans="1:7" ht="24" customHeight="1" x14ac:dyDescent="0.25">
      <c r="A38" s="18" t="s">
        <v>88</v>
      </c>
      <c r="B38" s="4" t="s">
        <v>84</v>
      </c>
      <c r="C38" s="14" t="s">
        <v>122</v>
      </c>
      <c r="D38" s="5">
        <f>Szakrend_részletes!M38</f>
        <v>0</v>
      </c>
      <c r="E38" s="5">
        <f>Szakrend_részletes!N38</f>
        <v>0</v>
      </c>
      <c r="F38" s="5">
        <f>Szakrend_részletes!O38</f>
        <v>0</v>
      </c>
      <c r="G38" s="28"/>
    </row>
    <row r="39" spans="1:7" ht="15.75" x14ac:dyDescent="0.25">
      <c r="A39" s="18" t="s">
        <v>141</v>
      </c>
      <c r="B39" s="4" t="s">
        <v>36</v>
      </c>
      <c r="C39" s="14" t="s">
        <v>123</v>
      </c>
      <c r="D39" s="5">
        <f>Szakrend_részletes!M39</f>
        <v>0</v>
      </c>
      <c r="E39" s="5">
        <f>Szakrend_részletes!N39</f>
        <v>0</v>
      </c>
      <c r="F39" s="5">
        <f>Szakrend_részletes!O39</f>
        <v>0</v>
      </c>
      <c r="G39" s="28"/>
    </row>
    <row r="40" spans="1:7" ht="15.75" x14ac:dyDescent="0.25">
      <c r="A40" s="18" t="s">
        <v>159</v>
      </c>
      <c r="B40" s="4" t="s">
        <v>85</v>
      </c>
      <c r="C40" s="14" t="s">
        <v>162</v>
      </c>
      <c r="D40" s="5">
        <f>Szakrend_részletes!M40</f>
        <v>321468063</v>
      </c>
      <c r="E40" s="5">
        <f>Szakrend_részletes!N40</f>
        <v>325545085</v>
      </c>
      <c r="F40" s="5">
        <f>Szakrend_részletes!O40</f>
        <v>230615710</v>
      </c>
      <c r="G40" s="28">
        <f t="shared" si="0"/>
        <v>0.70839868462458899</v>
      </c>
    </row>
    <row r="41" spans="1:7" ht="21" customHeight="1" x14ac:dyDescent="0.25">
      <c r="A41" s="18" t="s">
        <v>135</v>
      </c>
      <c r="B41" s="4" t="s">
        <v>136</v>
      </c>
      <c r="C41" s="14" t="s">
        <v>124</v>
      </c>
      <c r="D41" s="5">
        <f>Szakrend_részletes!M41</f>
        <v>36132481</v>
      </c>
      <c r="E41" s="5">
        <f>Szakrend_részletes!N41</f>
        <v>36132481</v>
      </c>
      <c r="F41" s="5">
        <f>Szakrend_részletes!O41</f>
        <v>40032901</v>
      </c>
      <c r="G41" s="28">
        <f t="shared" si="0"/>
        <v>1.1079477492840859</v>
      </c>
    </row>
    <row r="42" spans="1:7" ht="15.75" x14ac:dyDescent="0.25">
      <c r="A42" s="18" t="s">
        <v>157</v>
      </c>
      <c r="B42" s="4" t="s">
        <v>146</v>
      </c>
      <c r="C42" s="14" t="s">
        <v>124</v>
      </c>
      <c r="D42" s="5">
        <f>Szakrend_részletes!M42</f>
        <v>25652237</v>
      </c>
      <c r="E42" s="5">
        <f>Szakrend_részletes!N42</f>
        <v>25724235</v>
      </c>
      <c r="F42" s="5">
        <f>Szakrend_részletes!O42</f>
        <v>25724235</v>
      </c>
      <c r="G42" s="28">
        <f t="shared" si="0"/>
        <v>1</v>
      </c>
    </row>
    <row r="43" spans="1:7" ht="15.75" x14ac:dyDescent="0.25">
      <c r="A43" s="19" t="s">
        <v>161</v>
      </c>
      <c r="B43" s="4" t="s">
        <v>160</v>
      </c>
      <c r="C43" s="14" t="s">
        <v>125</v>
      </c>
      <c r="D43" s="5">
        <f>Szakrend_részletes!M43</f>
        <v>383252781</v>
      </c>
      <c r="E43" s="5">
        <f>Szakrend_részletes!N43</f>
        <v>387401801</v>
      </c>
      <c r="F43" s="5">
        <f>Szakrend_részletes!O43</f>
        <v>296372846</v>
      </c>
      <c r="G43" s="28">
        <f t="shared" si="0"/>
        <v>0.76502702164773884</v>
      </c>
    </row>
  </sheetData>
  <mergeCells count="6">
    <mergeCell ref="G3:G4"/>
    <mergeCell ref="E1:F1"/>
    <mergeCell ref="D3:F3"/>
    <mergeCell ref="A1:B1"/>
    <mergeCell ref="C3:C4"/>
    <mergeCell ref="A3:B4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1"/>
  <sheetViews>
    <sheetView view="pageBreakPreview" zoomScale="90" zoomScaleNormal="80" zoomScaleSheetLayoutView="90" workbookViewId="0">
      <pane xSplit="3" ySplit="4" topLeftCell="D26" activePane="bottomRight" state="frozen"/>
      <selection pane="topRight" activeCell="D1" sqref="D1"/>
      <selection pane="bottomLeft" activeCell="A5" sqref="A5"/>
      <selection pane="bottomRight" activeCell="D43" sqref="D43:O43"/>
    </sheetView>
  </sheetViews>
  <sheetFormatPr defaultRowHeight="12.75" x14ac:dyDescent="0.2"/>
  <cols>
    <col min="1" max="1" width="53.7109375" customWidth="1"/>
    <col min="2" max="2" width="5.85546875" customWidth="1"/>
    <col min="3" max="3" width="8.28515625" customWidth="1"/>
    <col min="4" max="4" width="12.85546875" customWidth="1"/>
    <col min="5" max="5" width="12.7109375" customWidth="1"/>
    <col min="6" max="6" width="12.85546875" customWidth="1"/>
    <col min="7" max="12" width="11.7109375" customWidth="1"/>
    <col min="13" max="13" width="12.7109375" customWidth="1"/>
    <col min="14" max="14" width="12.28515625" customWidth="1"/>
    <col min="15" max="15" width="12.85546875" customWidth="1"/>
  </cols>
  <sheetData>
    <row r="1" spans="1:15" ht="21" customHeight="1" x14ac:dyDescent="0.3">
      <c r="A1" s="9" t="s">
        <v>333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5" ht="15.75" x14ac:dyDescent="0.25">
      <c r="A2" s="141" t="s">
        <v>3</v>
      </c>
      <c r="B2" s="142"/>
      <c r="C2" s="145" t="s">
        <v>90</v>
      </c>
      <c r="D2" s="140" t="s">
        <v>48</v>
      </c>
      <c r="E2" s="140"/>
      <c r="F2" s="140"/>
      <c r="G2" s="174" t="s">
        <v>292</v>
      </c>
      <c r="H2" s="174"/>
      <c r="I2" s="174"/>
      <c r="J2" s="140" t="s">
        <v>49</v>
      </c>
      <c r="K2" s="140"/>
      <c r="L2" s="140"/>
      <c r="M2" s="141" t="s">
        <v>4</v>
      </c>
      <c r="N2" s="147"/>
      <c r="O2" s="142"/>
    </row>
    <row r="3" spans="1:15" ht="12.75" customHeight="1" x14ac:dyDescent="0.25">
      <c r="A3" s="152"/>
      <c r="B3" s="153"/>
      <c r="C3" s="154"/>
      <c r="D3" s="175" t="s">
        <v>133</v>
      </c>
      <c r="E3" s="176"/>
      <c r="F3" s="177"/>
      <c r="G3" s="178" t="s">
        <v>293</v>
      </c>
      <c r="H3" s="179"/>
      <c r="I3" s="180"/>
      <c r="J3" s="175" t="s">
        <v>134</v>
      </c>
      <c r="K3" s="176"/>
      <c r="L3" s="177"/>
      <c r="M3" s="143"/>
      <c r="N3" s="148"/>
      <c r="O3" s="144"/>
    </row>
    <row r="4" spans="1:15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88" t="s">
        <v>322</v>
      </c>
      <c r="H4" s="88" t="s">
        <v>57</v>
      </c>
      <c r="I4" s="88" t="s">
        <v>44</v>
      </c>
      <c r="J4" s="88" t="s">
        <v>322</v>
      </c>
      <c r="K4" s="88" t="s">
        <v>57</v>
      </c>
      <c r="L4" s="88" t="s">
        <v>44</v>
      </c>
      <c r="M4" s="88" t="s">
        <v>322</v>
      </c>
      <c r="N4" s="88" t="s">
        <v>57</v>
      </c>
      <c r="O4" s="88" t="s">
        <v>44</v>
      </c>
    </row>
    <row r="5" spans="1:15" ht="15.75" x14ac:dyDescent="0.25">
      <c r="A5" s="20" t="s">
        <v>63</v>
      </c>
      <c r="B5" s="4" t="s">
        <v>6</v>
      </c>
      <c r="C5" s="14" t="s">
        <v>91</v>
      </c>
      <c r="D5" s="13"/>
      <c r="E5" s="13"/>
      <c r="F5" s="13"/>
      <c r="G5" s="13"/>
      <c r="H5" s="6"/>
      <c r="I5" s="6"/>
      <c r="J5" s="6"/>
      <c r="K5" s="6"/>
      <c r="L5" s="6"/>
      <c r="M5" s="5">
        <f>D5+J5+G5</f>
        <v>0</v>
      </c>
      <c r="N5" s="5">
        <f t="shared" ref="N5:O20" si="0">E5+K5+H5</f>
        <v>0</v>
      </c>
      <c r="O5" s="5">
        <f t="shared" si="0"/>
        <v>0</v>
      </c>
    </row>
    <row r="6" spans="1:15" ht="25.5" x14ac:dyDescent="0.25">
      <c r="A6" s="20" t="s">
        <v>64</v>
      </c>
      <c r="B6" s="4" t="s">
        <v>7</v>
      </c>
      <c r="C6" s="14" t="s">
        <v>92</v>
      </c>
      <c r="D6" s="13"/>
      <c r="E6" s="13"/>
      <c r="F6" s="13"/>
      <c r="G6" s="13"/>
      <c r="H6" s="13"/>
      <c r="I6" s="13"/>
      <c r="J6" s="13"/>
      <c r="K6" s="13"/>
      <c r="L6" s="13"/>
      <c r="M6" s="5">
        <f t="shared" ref="M6:O43" si="1">D6+J6+G6</f>
        <v>0</v>
      </c>
      <c r="N6" s="5">
        <f t="shared" si="0"/>
        <v>0</v>
      </c>
      <c r="O6" s="5">
        <f t="shared" si="0"/>
        <v>0</v>
      </c>
    </row>
    <row r="7" spans="1:15" ht="25.5" x14ac:dyDescent="0.25">
      <c r="A7" s="20" t="s">
        <v>65</v>
      </c>
      <c r="B7" s="4" t="s">
        <v>8</v>
      </c>
      <c r="C7" s="14" t="s">
        <v>93</v>
      </c>
      <c r="D7" s="13"/>
      <c r="E7" s="13"/>
      <c r="F7" s="13"/>
      <c r="G7" s="13"/>
      <c r="H7" s="13"/>
      <c r="I7" s="13"/>
      <c r="J7" s="13"/>
      <c r="K7" s="13"/>
      <c r="L7" s="13"/>
      <c r="M7" s="5">
        <f t="shared" si="1"/>
        <v>0</v>
      </c>
      <c r="N7" s="5">
        <f t="shared" si="0"/>
        <v>0</v>
      </c>
      <c r="O7" s="5">
        <f t="shared" si="0"/>
        <v>0</v>
      </c>
    </row>
    <row r="8" spans="1:15" ht="25.5" customHeight="1" x14ac:dyDescent="0.25">
      <c r="A8" s="20" t="s">
        <v>66</v>
      </c>
      <c r="B8" s="4" t="s">
        <v>9</v>
      </c>
      <c r="C8" s="14" t="s">
        <v>94</v>
      </c>
      <c r="D8" s="13"/>
      <c r="E8" s="13"/>
      <c r="F8" s="13"/>
      <c r="G8" s="13"/>
      <c r="H8" s="13"/>
      <c r="I8" s="13"/>
      <c r="J8" s="13"/>
      <c r="K8" s="13"/>
      <c r="L8" s="13"/>
      <c r="M8" s="5">
        <f t="shared" si="1"/>
        <v>0</v>
      </c>
      <c r="N8" s="5">
        <f t="shared" si="0"/>
        <v>0</v>
      </c>
      <c r="O8" s="5">
        <f t="shared" si="0"/>
        <v>0</v>
      </c>
    </row>
    <row r="9" spans="1:15" ht="15.75" x14ac:dyDescent="0.25">
      <c r="A9" s="20" t="s">
        <v>67</v>
      </c>
      <c r="B9" s="4" t="s">
        <v>0</v>
      </c>
      <c r="C9" s="14" t="s">
        <v>95</v>
      </c>
      <c r="D9" s="13"/>
      <c r="E9" s="13"/>
      <c r="F9" s="13"/>
      <c r="G9" s="13"/>
      <c r="H9" s="13"/>
      <c r="I9" s="13"/>
      <c r="J9" s="13"/>
      <c r="K9" s="13"/>
      <c r="L9" s="13"/>
      <c r="M9" s="5">
        <f t="shared" si="1"/>
        <v>0</v>
      </c>
      <c r="N9" s="5">
        <f t="shared" si="0"/>
        <v>0</v>
      </c>
      <c r="O9" s="5">
        <f t="shared" si="0"/>
        <v>0</v>
      </c>
    </row>
    <row r="10" spans="1:15" ht="15.75" x14ac:dyDescent="0.25">
      <c r="A10" s="20" t="s">
        <v>68</v>
      </c>
      <c r="B10" s="4" t="s">
        <v>10</v>
      </c>
      <c r="C10" s="14" t="s">
        <v>96</v>
      </c>
      <c r="D10" s="13"/>
      <c r="E10" s="13"/>
      <c r="F10" s="13"/>
      <c r="G10" s="13"/>
      <c r="H10" s="13"/>
      <c r="I10" s="13"/>
      <c r="J10" s="13"/>
      <c r="K10" s="13"/>
      <c r="L10" s="13"/>
      <c r="M10" s="5">
        <f t="shared" si="1"/>
        <v>0</v>
      </c>
      <c r="N10" s="5">
        <f t="shared" si="0"/>
        <v>0</v>
      </c>
      <c r="O10" s="5">
        <f t="shared" si="0"/>
        <v>0</v>
      </c>
    </row>
    <row r="11" spans="1:15" ht="15.75" x14ac:dyDescent="0.25">
      <c r="A11" s="18" t="s">
        <v>69</v>
      </c>
      <c r="B11" s="4" t="s">
        <v>11</v>
      </c>
      <c r="C11" s="14" t="s">
        <v>97</v>
      </c>
      <c r="D11" s="6">
        <f t="shared" ref="D11:J11" si="2">SUM(D5:D10)</f>
        <v>0</v>
      </c>
      <c r="E11" s="6">
        <f t="shared" si="2"/>
        <v>0</v>
      </c>
      <c r="F11" s="6">
        <f t="shared" si="2"/>
        <v>0</v>
      </c>
      <c r="G11" s="6">
        <f t="shared" si="2"/>
        <v>0</v>
      </c>
      <c r="H11" s="6">
        <f t="shared" si="2"/>
        <v>0</v>
      </c>
      <c r="I11" s="6">
        <f t="shared" si="2"/>
        <v>0</v>
      </c>
      <c r="J11" s="6">
        <f t="shared" si="2"/>
        <v>0</v>
      </c>
      <c r="K11" s="6">
        <f t="shared" ref="K11:L11" si="3">SUM(K5:K10)</f>
        <v>0</v>
      </c>
      <c r="L11" s="6">
        <f t="shared" si="3"/>
        <v>0</v>
      </c>
      <c r="M11" s="6">
        <f t="shared" si="1"/>
        <v>0</v>
      </c>
      <c r="N11" s="6">
        <f t="shared" si="0"/>
        <v>0</v>
      </c>
      <c r="O11" s="6">
        <f t="shared" si="0"/>
        <v>0</v>
      </c>
    </row>
    <row r="12" spans="1:15" ht="15.75" x14ac:dyDescent="0.25">
      <c r="A12" s="20" t="s">
        <v>70</v>
      </c>
      <c r="B12" s="4" t="s">
        <v>12</v>
      </c>
      <c r="C12" s="14" t="s">
        <v>98</v>
      </c>
      <c r="D12" s="13"/>
      <c r="E12" s="13"/>
      <c r="F12" s="13"/>
      <c r="G12" s="13"/>
      <c r="H12" s="13"/>
      <c r="I12" s="13"/>
      <c r="J12" s="13"/>
      <c r="K12" s="13"/>
      <c r="L12" s="13"/>
      <c r="M12" s="5">
        <f t="shared" si="1"/>
        <v>0</v>
      </c>
      <c r="N12" s="5">
        <f t="shared" si="0"/>
        <v>0</v>
      </c>
      <c r="O12" s="5">
        <f t="shared" si="0"/>
        <v>0</v>
      </c>
    </row>
    <row r="13" spans="1:15" ht="25.5" x14ac:dyDescent="0.25">
      <c r="A13" s="20" t="s">
        <v>71</v>
      </c>
      <c r="B13" s="4" t="s">
        <v>1</v>
      </c>
      <c r="C13" s="14" t="s">
        <v>100</v>
      </c>
      <c r="D13" s="13">
        <f>290179200-2498037</f>
        <v>287681163</v>
      </c>
      <c r="E13" s="13">
        <v>290181163</v>
      </c>
      <c r="F13" s="13">
        <v>217740200</v>
      </c>
      <c r="G13" s="13">
        <v>16000000</v>
      </c>
      <c r="H13" s="13">
        <v>16000000</v>
      </c>
      <c r="I13" s="13"/>
      <c r="J13" s="13">
        <v>8699400</v>
      </c>
      <c r="K13" s="13">
        <v>8699400</v>
      </c>
      <c r="L13" s="13">
        <v>5084400</v>
      </c>
      <c r="M13" s="5">
        <f t="shared" si="1"/>
        <v>312380563</v>
      </c>
      <c r="N13" s="5">
        <f t="shared" si="0"/>
        <v>314880563</v>
      </c>
      <c r="O13" s="5">
        <f t="shared" si="0"/>
        <v>222824600</v>
      </c>
    </row>
    <row r="14" spans="1:15" ht="25.5" x14ac:dyDescent="0.25">
      <c r="A14" s="18" t="s">
        <v>89</v>
      </c>
      <c r="B14" s="4" t="s">
        <v>5</v>
      </c>
      <c r="C14" s="14" t="s">
        <v>99</v>
      </c>
      <c r="D14" s="6">
        <f t="shared" ref="D14" si="4">SUM(D11:D13)</f>
        <v>287681163</v>
      </c>
      <c r="E14" s="6">
        <f t="shared" ref="E14" si="5">SUM(E11:E13)</f>
        <v>290181163</v>
      </c>
      <c r="F14" s="6">
        <f t="shared" ref="F14:K14" si="6">SUM(F11:F13)</f>
        <v>217740200</v>
      </c>
      <c r="G14" s="6">
        <f t="shared" ref="G14:H14" si="7">SUM(G11:G13)</f>
        <v>16000000</v>
      </c>
      <c r="H14" s="6">
        <f t="shared" si="7"/>
        <v>16000000</v>
      </c>
      <c r="I14" s="6">
        <f t="shared" si="6"/>
        <v>0</v>
      </c>
      <c r="J14" s="6">
        <f t="shared" si="6"/>
        <v>8699400</v>
      </c>
      <c r="K14" s="6">
        <f t="shared" si="6"/>
        <v>8699400</v>
      </c>
      <c r="L14" s="6">
        <f t="shared" ref="L14" si="8">SUM(L11:L13)</f>
        <v>5084400</v>
      </c>
      <c r="M14" s="6">
        <f t="shared" si="1"/>
        <v>312380563</v>
      </c>
      <c r="N14" s="6">
        <f t="shared" si="0"/>
        <v>314880563</v>
      </c>
      <c r="O14" s="6">
        <f t="shared" si="0"/>
        <v>222824600</v>
      </c>
    </row>
    <row r="15" spans="1:15" ht="15.75" x14ac:dyDescent="0.25">
      <c r="A15" s="20" t="s">
        <v>72</v>
      </c>
      <c r="B15" s="4" t="s">
        <v>13</v>
      </c>
      <c r="C15" s="14" t="s">
        <v>101</v>
      </c>
      <c r="D15" s="13"/>
      <c r="E15" s="13"/>
      <c r="F15" s="13"/>
      <c r="G15" s="13"/>
      <c r="H15" s="13"/>
      <c r="I15" s="13"/>
      <c r="J15" s="13"/>
      <c r="K15" s="13"/>
      <c r="L15" s="13"/>
      <c r="M15" s="5">
        <f t="shared" si="1"/>
        <v>0</v>
      </c>
      <c r="N15" s="5">
        <f t="shared" si="0"/>
        <v>0</v>
      </c>
      <c r="O15" s="5">
        <f t="shared" si="0"/>
        <v>0</v>
      </c>
    </row>
    <row r="16" spans="1:15" ht="25.5" x14ac:dyDescent="0.25">
      <c r="A16" s="20" t="s">
        <v>73</v>
      </c>
      <c r="B16" s="4" t="s">
        <v>14</v>
      </c>
      <c r="C16" s="14" t="s">
        <v>102</v>
      </c>
      <c r="D16" s="13"/>
      <c r="E16" s="13"/>
      <c r="F16" s="13"/>
      <c r="G16" s="13"/>
      <c r="H16" s="13"/>
      <c r="I16" s="13"/>
      <c r="J16" s="13"/>
      <c r="K16" s="13"/>
      <c r="L16" s="13"/>
      <c r="M16" s="5">
        <f t="shared" si="1"/>
        <v>0</v>
      </c>
      <c r="N16" s="5">
        <f t="shared" si="0"/>
        <v>0</v>
      </c>
      <c r="O16" s="5">
        <f t="shared" si="0"/>
        <v>0</v>
      </c>
    </row>
    <row r="17" spans="1:15" ht="25.5" x14ac:dyDescent="0.25">
      <c r="A17" s="18" t="s">
        <v>86</v>
      </c>
      <c r="B17" s="4" t="s">
        <v>15</v>
      </c>
      <c r="C17" s="14" t="s">
        <v>103</v>
      </c>
      <c r="D17" s="6">
        <f t="shared" ref="D17" si="9">SUM(D15:D16)</f>
        <v>0</v>
      </c>
      <c r="E17" s="6">
        <f t="shared" ref="E17" si="10">SUM(E15:E16)</f>
        <v>0</v>
      </c>
      <c r="F17" s="6">
        <f t="shared" ref="F17:K17" si="11">SUM(F15:F16)</f>
        <v>0</v>
      </c>
      <c r="G17" s="6">
        <f t="shared" ref="G17:H17" si="12">SUM(G15:G16)</f>
        <v>0</v>
      </c>
      <c r="H17" s="6">
        <f t="shared" si="12"/>
        <v>0</v>
      </c>
      <c r="I17" s="6">
        <f t="shared" si="11"/>
        <v>0</v>
      </c>
      <c r="J17" s="6">
        <f t="shared" si="11"/>
        <v>0</v>
      </c>
      <c r="K17" s="6">
        <f t="shared" si="11"/>
        <v>0</v>
      </c>
      <c r="L17" s="6">
        <f t="shared" ref="L17" si="13">SUM(L15:L16)</f>
        <v>0</v>
      </c>
      <c r="M17" s="6">
        <f t="shared" si="1"/>
        <v>0</v>
      </c>
      <c r="N17" s="6">
        <f t="shared" si="0"/>
        <v>0</v>
      </c>
      <c r="O17" s="6">
        <f t="shared" si="0"/>
        <v>0</v>
      </c>
    </row>
    <row r="18" spans="1:15" ht="25.5" x14ac:dyDescent="0.25">
      <c r="A18" s="20" t="s">
        <v>145</v>
      </c>
      <c r="B18" s="4" t="s">
        <v>16</v>
      </c>
      <c r="C18" s="14" t="s">
        <v>104</v>
      </c>
      <c r="D18" s="13"/>
      <c r="E18" s="13"/>
      <c r="F18" s="13"/>
      <c r="G18" s="13"/>
      <c r="H18" s="13"/>
      <c r="I18" s="13"/>
      <c r="J18" s="13"/>
      <c r="K18" s="13"/>
      <c r="L18" s="13"/>
      <c r="M18" s="5">
        <f t="shared" si="1"/>
        <v>0</v>
      </c>
      <c r="N18" s="5">
        <f t="shared" si="0"/>
        <v>0</v>
      </c>
      <c r="O18" s="5">
        <f t="shared" si="0"/>
        <v>0</v>
      </c>
    </row>
    <row r="19" spans="1:15" ht="15.75" x14ac:dyDescent="0.25">
      <c r="A19" s="20" t="s">
        <v>74</v>
      </c>
      <c r="B19" s="4" t="s">
        <v>17</v>
      </c>
      <c r="C19" s="14" t="s">
        <v>105</v>
      </c>
      <c r="D19" s="13"/>
      <c r="E19" s="13"/>
      <c r="F19" s="13"/>
      <c r="G19" s="13"/>
      <c r="H19" s="13"/>
      <c r="I19" s="13"/>
      <c r="J19" s="13"/>
      <c r="K19" s="13"/>
      <c r="L19" s="13"/>
      <c r="M19" s="5">
        <f t="shared" si="1"/>
        <v>0</v>
      </c>
      <c r="N19" s="5">
        <f t="shared" si="0"/>
        <v>0</v>
      </c>
      <c r="O19" s="5">
        <f t="shared" si="0"/>
        <v>0</v>
      </c>
    </row>
    <row r="20" spans="1:15" ht="15.75" x14ac:dyDescent="0.25">
      <c r="A20" s="18" t="s">
        <v>87</v>
      </c>
      <c r="B20" s="4" t="s">
        <v>18</v>
      </c>
      <c r="C20" s="14" t="s">
        <v>106</v>
      </c>
      <c r="D20" s="6">
        <f t="shared" ref="D20" si="14">SUM(D18:D19)</f>
        <v>0</v>
      </c>
      <c r="E20" s="6">
        <f t="shared" ref="E20" si="15">SUM(E18:E19)</f>
        <v>0</v>
      </c>
      <c r="F20" s="6">
        <f t="shared" ref="F20:K20" si="16">SUM(F18:F19)</f>
        <v>0</v>
      </c>
      <c r="G20" s="6">
        <f t="shared" ref="G20:H20" si="17">SUM(G18:G19)</f>
        <v>0</v>
      </c>
      <c r="H20" s="6">
        <f t="shared" si="17"/>
        <v>0</v>
      </c>
      <c r="I20" s="6">
        <f t="shared" si="16"/>
        <v>0</v>
      </c>
      <c r="J20" s="6">
        <f t="shared" si="16"/>
        <v>0</v>
      </c>
      <c r="K20" s="6">
        <f t="shared" si="16"/>
        <v>0</v>
      </c>
      <c r="L20" s="6">
        <f t="shared" ref="L20" si="18">SUM(L18:L19)</f>
        <v>0</v>
      </c>
      <c r="M20" s="6">
        <f t="shared" si="1"/>
        <v>0</v>
      </c>
      <c r="N20" s="6">
        <f t="shared" si="0"/>
        <v>0</v>
      </c>
      <c r="O20" s="6">
        <f t="shared" si="0"/>
        <v>0</v>
      </c>
    </row>
    <row r="21" spans="1:15" ht="15.75" x14ac:dyDescent="0.25">
      <c r="A21" s="20" t="s">
        <v>143</v>
      </c>
      <c r="B21" s="4" t="s">
        <v>19</v>
      </c>
      <c r="C21" s="14" t="s">
        <v>107</v>
      </c>
      <c r="D21" s="13"/>
      <c r="E21" s="13"/>
      <c r="F21" s="13"/>
      <c r="G21" s="13"/>
      <c r="H21" s="13"/>
      <c r="I21" s="13"/>
      <c r="J21" s="13"/>
      <c r="K21" s="13"/>
      <c r="L21" s="13"/>
      <c r="M21" s="5">
        <f t="shared" si="1"/>
        <v>0</v>
      </c>
      <c r="N21" s="5">
        <f t="shared" si="1"/>
        <v>0</v>
      </c>
      <c r="O21" s="5">
        <f t="shared" si="1"/>
        <v>0</v>
      </c>
    </row>
    <row r="22" spans="1:15" ht="15.75" x14ac:dyDescent="0.25">
      <c r="A22" s="20" t="s">
        <v>144</v>
      </c>
      <c r="B22" s="4" t="s">
        <v>20</v>
      </c>
      <c r="C22" s="14" t="s">
        <v>142</v>
      </c>
      <c r="D22" s="13"/>
      <c r="E22" s="13"/>
      <c r="F22" s="13"/>
      <c r="G22" s="13"/>
      <c r="H22" s="13"/>
      <c r="I22" s="13"/>
      <c r="J22" s="13"/>
      <c r="K22" s="13"/>
      <c r="L22" s="13"/>
      <c r="M22" s="5">
        <f t="shared" si="1"/>
        <v>0</v>
      </c>
      <c r="N22" s="5">
        <f t="shared" si="1"/>
        <v>0</v>
      </c>
      <c r="O22" s="5">
        <f t="shared" si="1"/>
        <v>0</v>
      </c>
    </row>
    <row r="23" spans="1:15" ht="15.75" x14ac:dyDescent="0.25">
      <c r="A23" s="20" t="s">
        <v>75</v>
      </c>
      <c r="B23" s="4" t="s">
        <v>21</v>
      </c>
      <c r="C23" s="14" t="s">
        <v>108</v>
      </c>
      <c r="D23" s="13"/>
      <c r="E23" s="13"/>
      <c r="F23" s="13"/>
      <c r="G23" s="13"/>
      <c r="H23" s="13"/>
      <c r="I23" s="13"/>
      <c r="J23" s="13"/>
      <c r="K23" s="13"/>
      <c r="L23" s="13"/>
      <c r="M23" s="5">
        <f t="shared" si="1"/>
        <v>0</v>
      </c>
      <c r="N23" s="5">
        <f t="shared" si="1"/>
        <v>0</v>
      </c>
      <c r="O23" s="5">
        <f t="shared" si="1"/>
        <v>0</v>
      </c>
    </row>
    <row r="24" spans="1:15" ht="16.5" customHeight="1" x14ac:dyDescent="0.25">
      <c r="A24" s="20" t="s">
        <v>151</v>
      </c>
      <c r="B24" s="4" t="s">
        <v>22</v>
      </c>
      <c r="C24" s="14" t="s">
        <v>150</v>
      </c>
      <c r="D24" s="13"/>
      <c r="E24" s="13"/>
      <c r="F24" s="13"/>
      <c r="G24" s="13"/>
      <c r="H24" s="13"/>
      <c r="I24" s="13"/>
      <c r="J24" s="13"/>
      <c r="K24" s="13"/>
      <c r="L24" s="13"/>
      <c r="M24" s="5">
        <f t="shared" si="1"/>
        <v>0</v>
      </c>
      <c r="N24" s="5">
        <f t="shared" si="1"/>
        <v>0</v>
      </c>
      <c r="O24" s="5">
        <f t="shared" si="1"/>
        <v>0</v>
      </c>
    </row>
    <row r="25" spans="1:15" ht="15.75" x14ac:dyDescent="0.25">
      <c r="A25" s="18" t="s">
        <v>147</v>
      </c>
      <c r="B25" s="4" t="s">
        <v>23</v>
      </c>
      <c r="C25" s="14" t="s">
        <v>109</v>
      </c>
      <c r="D25" s="6">
        <f t="shared" ref="D25" si="19">SUM(D20:D24)</f>
        <v>0</v>
      </c>
      <c r="E25" s="6">
        <f t="shared" ref="E25" si="20">SUM(E20:E24)</f>
        <v>0</v>
      </c>
      <c r="F25" s="6">
        <f t="shared" ref="F25:K25" si="21">SUM(F20:F24)</f>
        <v>0</v>
      </c>
      <c r="G25" s="6">
        <f t="shared" ref="G25:H25" si="22">SUM(G20:G24)</f>
        <v>0</v>
      </c>
      <c r="H25" s="6">
        <f t="shared" si="22"/>
        <v>0</v>
      </c>
      <c r="I25" s="6">
        <f t="shared" si="21"/>
        <v>0</v>
      </c>
      <c r="J25" s="6">
        <f t="shared" si="21"/>
        <v>0</v>
      </c>
      <c r="K25" s="6">
        <f t="shared" si="21"/>
        <v>0</v>
      </c>
      <c r="L25" s="6">
        <f t="shared" ref="L25" si="23">SUM(L20:L24)</f>
        <v>0</v>
      </c>
      <c r="M25" s="6">
        <f t="shared" si="1"/>
        <v>0</v>
      </c>
      <c r="N25" s="6">
        <f t="shared" si="1"/>
        <v>0</v>
      </c>
      <c r="O25" s="6">
        <f t="shared" si="1"/>
        <v>0</v>
      </c>
    </row>
    <row r="26" spans="1:15" ht="15.75" x14ac:dyDescent="0.25">
      <c r="A26" s="21" t="s">
        <v>76</v>
      </c>
      <c r="B26" s="4" t="s">
        <v>24</v>
      </c>
      <c r="C26" s="14" t="s">
        <v>110</v>
      </c>
      <c r="D26" s="13"/>
      <c r="E26" s="13"/>
      <c r="F26" s="13"/>
      <c r="G26" s="13"/>
      <c r="H26" s="13"/>
      <c r="I26" s="13"/>
      <c r="J26" s="13"/>
      <c r="K26" s="13"/>
      <c r="L26" s="13"/>
      <c r="M26" s="5">
        <f t="shared" si="1"/>
        <v>0</v>
      </c>
      <c r="N26" s="5">
        <f t="shared" si="1"/>
        <v>0</v>
      </c>
      <c r="O26" s="5">
        <f t="shared" si="1"/>
        <v>0</v>
      </c>
    </row>
    <row r="27" spans="1:15" ht="15.75" x14ac:dyDescent="0.25">
      <c r="A27" s="21" t="s">
        <v>184</v>
      </c>
      <c r="B27" s="4" t="s">
        <v>25</v>
      </c>
      <c r="C27" s="14" t="s">
        <v>111</v>
      </c>
      <c r="D27" s="13">
        <v>3500000</v>
      </c>
      <c r="E27" s="13">
        <v>5008911</v>
      </c>
      <c r="F27" s="13">
        <v>6368339</v>
      </c>
      <c r="G27" s="13"/>
      <c r="H27" s="13"/>
      <c r="I27" s="13"/>
      <c r="J27" s="13"/>
      <c r="K27" s="13"/>
      <c r="L27" s="13"/>
      <c r="M27" s="5">
        <f t="shared" si="1"/>
        <v>3500000</v>
      </c>
      <c r="N27" s="5">
        <f t="shared" si="1"/>
        <v>5008911</v>
      </c>
      <c r="O27" s="5">
        <f t="shared" si="1"/>
        <v>6368339</v>
      </c>
    </row>
    <row r="28" spans="1:15" ht="15.75" x14ac:dyDescent="0.25">
      <c r="A28" s="21" t="s">
        <v>167</v>
      </c>
      <c r="B28" s="4" t="s">
        <v>26</v>
      </c>
      <c r="C28" s="14" t="s">
        <v>112</v>
      </c>
      <c r="D28" s="13">
        <v>5587500</v>
      </c>
      <c r="E28" s="13">
        <v>5587500</v>
      </c>
      <c r="F28" s="13">
        <v>1354657</v>
      </c>
      <c r="G28" s="13"/>
      <c r="H28" s="13"/>
      <c r="I28" s="13"/>
      <c r="J28" s="13"/>
      <c r="K28" s="13"/>
      <c r="L28" s="13"/>
      <c r="M28" s="5">
        <f t="shared" si="1"/>
        <v>5587500</v>
      </c>
      <c r="N28" s="5">
        <f t="shared" si="1"/>
        <v>5587500</v>
      </c>
      <c r="O28" s="5">
        <f t="shared" si="1"/>
        <v>1354657</v>
      </c>
    </row>
    <row r="29" spans="1:15" ht="15.75" x14ac:dyDescent="0.25">
      <c r="A29" s="21" t="s">
        <v>78</v>
      </c>
      <c r="B29" s="4" t="s">
        <v>27</v>
      </c>
      <c r="C29" s="14" t="s">
        <v>113</v>
      </c>
      <c r="D29" s="13"/>
      <c r="E29" s="13"/>
      <c r="F29" s="13"/>
      <c r="G29" s="13"/>
      <c r="H29" s="13"/>
      <c r="I29" s="13"/>
      <c r="J29" s="13"/>
      <c r="K29" s="13"/>
      <c r="L29" s="13"/>
      <c r="M29" s="5">
        <f t="shared" si="1"/>
        <v>0</v>
      </c>
      <c r="N29" s="5">
        <f t="shared" si="1"/>
        <v>0</v>
      </c>
      <c r="O29" s="5">
        <f t="shared" si="1"/>
        <v>0</v>
      </c>
    </row>
    <row r="30" spans="1:15" ht="15.75" x14ac:dyDescent="0.25">
      <c r="A30" s="21" t="s">
        <v>79</v>
      </c>
      <c r="B30" s="4" t="s">
        <v>28</v>
      </c>
      <c r="C30" s="14" t="s">
        <v>114</v>
      </c>
      <c r="D30" s="13"/>
      <c r="E30" s="13"/>
      <c r="F30" s="13"/>
      <c r="G30" s="13"/>
      <c r="H30" s="13"/>
      <c r="I30" s="13"/>
      <c r="J30" s="13"/>
      <c r="K30" s="13"/>
      <c r="L30" s="13"/>
      <c r="M30" s="5">
        <f t="shared" si="1"/>
        <v>0</v>
      </c>
      <c r="N30" s="5">
        <f t="shared" si="1"/>
        <v>0</v>
      </c>
      <c r="O30" s="5">
        <f t="shared" si="1"/>
        <v>0</v>
      </c>
    </row>
    <row r="31" spans="1:15" ht="15.75" x14ac:dyDescent="0.25">
      <c r="A31" s="21" t="s">
        <v>80</v>
      </c>
      <c r="B31" s="4" t="s">
        <v>29</v>
      </c>
      <c r="C31" s="14" t="s">
        <v>115</v>
      </c>
      <c r="D31" s="13"/>
      <c r="E31" s="13">
        <v>14</v>
      </c>
      <c r="F31" s="13">
        <v>17</v>
      </c>
      <c r="G31" s="13"/>
      <c r="H31" s="13"/>
      <c r="I31" s="13"/>
      <c r="J31" s="13"/>
      <c r="K31" s="13"/>
      <c r="L31" s="13"/>
      <c r="M31" s="5">
        <f t="shared" si="1"/>
        <v>0</v>
      </c>
      <c r="N31" s="5">
        <f t="shared" si="1"/>
        <v>14</v>
      </c>
      <c r="O31" s="5">
        <f t="shared" si="1"/>
        <v>17</v>
      </c>
    </row>
    <row r="32" spans="1:15" ht="15.75" x14ac:dyDescent="0.25">
      <c r="A32" s="21" t="s">
        <v>81</v>
      </c>
      <c r="B32" s="4" t="s">
        <v>30</v>
      </c>
      <c r="C32" s="14" t="s">
        <v>116</v>
      </c>
      <c r="D32" s="13"/>
      <c r="E32" s="13"/>
      <c r="F32" s="13"/>
      <c r="G32" s="13"/>
      <c r="H32" s="13"/>
      <c r="I32" s="13"/>
      <c r="J32" s="13"/>
      <c r="K32" s="13"/>
      <c r="L32" s="13"/>
      <c r="M32" s="5">
        <f t="shared" si="1"/>
        <v>0</v>
      </c>
      <c r="N32" s="5">
        <f t="shared" si="1"/>
        <v>0</v>
      </c>
      <c r="O32" s="5">
        <f t="shared" si="1"/>
        <v>0</v>
      </c>
    </row>
    <row r="33" spans="1:15" ht="15.75" x14ac:dyDescent="0.25">
      <c r="A33" s="21" t="s">
        <v>165</v>
      </c>
      <c r="B33" s="4" t="s">
        <v>31</v>
      </c>
      <c r="C33" s="14" t="s">
        <v>117</v>
      </c>
      <c r="D33" s="13"/>
      <c r="E33" s="13">
        <v>68097</v>
      </c>
      <c r="F33" s="13">
        <v>68097</v>
      </c>
      <c r="G33" s="13"/>
      <c r="H33" s="13"/>
      <c r="I33" s="13"/>
      <c r="J33" s="13"/>
      <c r="K33" s="13"/>
      <c r="L33" s="13"/>
      <c r="M33" s="5">
        <f t="shared" si="1"/>
        <v>0</v>
      </c>
      <c r="N33" s="5">
        <f t="shared" si="1"/>
        <v>68097</v>
      </c>
      <c r="O33" s="5">
        <f t="shared" si="1"/>
        <v>68097</v>
      </c>
    </row>
    <row r="34" spans="1:15" ht="15.75" x14ac:dyDescent="0.25">
      <c r="A34" s="19" t="s">
        <v>148</v>
      </c>
      <c r="B34" s="4" t="s">
        <v>32</v>
      </c>
      <c r="C34" s="14" t="s">
        <v>118</v>
      </c>
      <c r="D34" s="6">
        <f t="shared" ref="D34" si="24">SUM(D26:D33)</f>
        <v>9087500</v>
      </c>
      <c r="E34" s="6">
        <f t="shared" ref="E34" si="25">SUM(E26:E33)</f>
        <v>10664522</v>
      </c>
      <c r="F34" s="6">
        <f t="shared" ref="F34:I34" si="26">SUM(F26:F33)</f>
        <v>7791110</v>
      </c>
      <c r="G34" s="6">
        <f t="shared" ref="G34:H34" si="27">SUM(G26:G33)</f>
        <v>0</v>
      </c>
      <c r="H34" s="6">
        <f t="shared" si="27"/>
        <v>0</v>
      </c>
      <c r="I34" s="6">
        <f t="shared" si="26"/>
        <v>0</v>
      </c>
      <c r="J34" s="6">
        <f t="shared" ref="J34:L34" si="28">SUM(J26:J33)</f>
        <v>0</v>
      </c>
      <c r="K34" s="6">
        <f t="shared" ref="K34" si="29">SUM(K26:K33)</f>
        <v>0</v>
      </c>
      <c r="L34" s="6">
        <f t="shared" si="28"/>
        <v>0</v>
      </c>
      <c r="M34" s="6">
        <f t="shared" si="1"/>
        <v>9087500</v>
      </c>
      <c r="N34" s="6">
        <f t="shared" si="1"/>
        <v>10664522</v>
      </c>
      <c r="O34" s="6">
        <f t="shared" si="1"/>
        <v>7791110</v>
      </c>
    </row>
    <row r="35" spans="1:15" ht="15.75" x14ac:dyDescent="0.25">
      <c r="A35" s="21" t="s">
        <v>82</v>
      </c>
      <c r="B35" s="4" t="s">
        <v>33</v>
      </c>
      <c r="C35" s="14" t="s">
        <v>119</v>
      </c>
      <c r="D35" s="15"/>
      <c r="E35" s="15"/>
      <c r="F35" s="15"/>
      <c r="G35" s="15"/>
      <c r="H35" s="15"/>
      <c r="I35" s="15"/>
      <c r="J35" s="15"/>
      <c r="K35" s="15"/>
      <c r="L35" s="15"/>
      <c r="M35" s="5">
        <f t="shared" si="1"/>
        <v>0</v>
      </c>
      <c r="N35" s="5">
        <f t="shared" si="1"/>
        <v>0</v>
      </c>
      <c r="O35" s="5">
        <f t="shared" si="1"/>
        <v>0</v>
      </c>
    </row>
    <row r="36" spans="1:15" ht="15.75" x14ac:dyDescent="0.25">
      <c r="A36" s="21" t="s">
        <v>83</v>
      </c>
      <c r="B36" s="4" t="s">
        <v>34</v>
      </c>
      <c r="C36" s="14" t="s">
        <v>120</v>
      </c>
      <c r="D36" s="15"/>
      <c r="E36" s="15"/>
      <c r="F36" s="15"/>
      <c r="G36" s="15"/>
      <c r="H36" s="15"/>
      <c r="I36" s="15"/>
      <c r="J36" s="15"/>
      <c r="K36" s="15"/>
      <c r="L36" s="15"/>
      <c r="M36" s="5">
        <f t="shared" si="1"/>
        <v>0</v>
      </c>
      <c r="N36" s="5">
        <f t="shared" si="1"/>
        <v>0</v>
      </c>
      <c r="O36" s="5">
        <f t="shared" si="1"/>
        <v>0</v>
      </c>
    </row>
    <row r="37" spans="1:15" ht="15.75" x14ac:dyDescent="0.25">
      <c r="A37" s="18" t="s">
        <v>149</v>
      </c>
      <c r="B37" s="4" t="s">
        <v>35</v>
      </c>
      <c r="C37" s="14" t="s">
        <v>121</v>
      </c>
      <c r="D37" s="6">
        <f t="shared" ref="D37" si="30">SUM(D35:D36)</f>
        <v>0</v>
      </c>
      <c r="E37" s="6">
        <f t="shared" ref="E37" si="31">SUM(E35:E36)</f>
        <v>0</v>
      </c>
      <c r="F37" s="6">
        <f t="shared" ref="F37:K37" si="32">SUM(F35:F36)</f>
        <v>0</v>
      </c>
      <c r="G37" s="6">
        <f t="shared" ref="G37:H37" si="33">SUM(G35:G36)</f>
        <v>0</v>
      </c>
      <c r="H37" s="6">
        <f t="shared" si="33"/>
        <v>0</v>
      </c>
      <c r="I37" s="6">
        <f t="shared" si="32"/>
        <v>0</v>
      </c>
      <c r="J37" s="6">
        <f t="shared" si="32"/>
        <v>0</v>
      </c>
      <c r="K37" s="6">
        <f t="shared" si="32"/>
        <v>0</v>
      </c>
      <c r="L37" s="6">
        <f t="shared" ref="L37" si="34">SUM(L35:L36)</f>
        <v>0</v>
      </c>
      <c r="M37" s="6">
        <f t="shared" si="1"/>
        <v>0</v>
      </c>
      <c r="N37" s="6">
        <f t="shared" si="1"/>
        <v>0</v>
      </c>
      <c r="O37" s="6">
        <f t="shared" si="1"/>
        <v>0</v>
      </c>
    </row>
    <row r="38" spans="1:15" ht="15.75" x14ac:dyDescent="0.25">
      <c r="A38" s="18" t="s">
        <v>88</v>
      </c>
      <c r="B38" s="4" t="s">
        <v>84</v>
      </c>
      <c r="C38" s="14" t="s">
        <v>122</v>
      </c>
      <c r="D38" s="13"/>
      <c r="E38" s="13"/>
      <c r="F38" s="13"/>
      <c r="G38" s="13"/>
      <c r="H38" s="13"/>
      <c r="I38" s="13"/>
      <c r="J38" s="13"/>
      <c r="K38" s="13"/>
      <c r="L38" s="13"/>
      <c r="M38" s="6">
        <f t="shared" si="1"/>
        <v>0</v>
      </c>
      <c r="N38" s="6">
        <f t="shared" si="1"/>
        <v>0</v>
      </c>
      <c r="O38" s="6">
        <f t="shared" si="1"/>
        <v>0</v>
      </c>
    </row>
    <row r="39" spans="1:15" ht="25.5" x14ac:dyDescent="0.25">
      <c r="A39" s="18" t="s">
        <v>141</v>
      </c>
      <c r="B39" s="4" t="s">
        <v>36</v>
      </c>
      <c r="C39" s="14" t="s">
        <v>123</v>
      </c>
      <c r="D39" s="26"/>
      <c r="E39" s="26"/>
      <c r="F39" s="26"/>
      <c r="G39" s="26"/>
      <c r="H39" s="26"/>
      <c r="I39" s="26"/>
      <c r="J39" s="26"/>
      <c r="K39" s="26"/>
      <c r="L39" s="26"/>
      <c r="M39" s="6">
        <f t="shared" si="1"/>
        <v>0</v>
      </c>
      <c r="N39" s="6">
        <f t="shared" si="1"/>
        <v>0</v>
      </c>
      <c r="O39" s="6">
        <f t="shared" si="1"/>
        <v>0</v>
      </c>
    </row>
    <row r="40" spans="1:15" ht="15.75" x14ac:dyDescent="0.25">
      <c r="A40" s="18" t="s">
        <v>159</v>
      </c>
      <c r="B40" s="35" t="s">
        <v>85</v>
      </c>
      <c r="C40" s="35" t="s">
        <v>162</v>
      </c>
      <c r="D40" s="36">
        <f>D14+D17+D25+D34+D37+D38+D39</f>
        <v>296768663</v>
      </c>
      <c r="E40" s="36">
        <f>E14+E17+E25+E34+E37+E38+E39</f>
        <v>300845685</v>
      </c>
      <c r="F40" s="36">
        <f>F14+F17+F25+F34+F37+F38+F39</f>
        <v>225531310</v>
      </c>
      <c r="G40" s="36">
        <f t="shared" ref="G40:H40" si="35">G14+G17+G25+G34+G37+G38+G39</f>
        <v>16000000</v>
      </c>
      <c r="H40" s="36">
        <f t="shared" si="35"/>
        <v>16000000</v>
      </c>
      <c r="I40" s="36">
        <f t="shared" ref="I40:K40" si="36">I14+I17+I25+I34+I37+I38+I39</f>
        <v>0</v>
      </c>
      <c r="J40" s="36">
        <f t="shared" si="36"/>
        <v>8699400</v>
      </c>
      <c r="K40" s="36">
        <f t="shared" si="36"/>
        <v>8699400</v>
      </c>
      <c r="L40" s="36">
        <f t="shared" ref="L40" si="37">L14+L17+L25+L34+L37+L38+L39</f>
        <v>5084400</v>
      </c>
      <c r="M40" s="6">
        <f t="shared" si="1"/>
        <v>321468063</v>
      </c>
      <c r="N40" s="6">
        <f t="shared" si="1"/>
        <v>325545085</v>
      </c>
      <c r="O40" s="6">
        <f t="shared" si="1"/>
        <v>230615710</v>
      </c>
    </row>
    <row r="41" spans="1:15" ht="18.75" customHeight="1" x14ac:dyDescent="0.25">
      <c r="A41" s="18" t="s">
        <v>135</v>
      </c>
      <c r="B41" s="4" t="s">
        <v>136</v>
      </c>
      <c r="C41" s="14" t="s">
        <v>124</v>
      </c>
      <c r="D41" s="26">
        <v>36132481</v>
      </c>
      <c r="E41" s="26">
        <v>36132481</v>
      </c>
      <c r="F41" s="26">
        <v>40032901</v>
      </c>
      <c r="G41" s="26"/>
      <c r="H41" s="26"/>
      <c r="I41" s="26"/>
      <c r="J41" s="26"/>
      <c r="K41" s="26"/>
      <c r="L41" s="26"/>
      <c r="M41" s="6">
        <f t="shared" si="1"/>
        <v>36132481</v>
      </c>
      <c r="N41" s="6">
        <f t="shared" si="1"/>
        <v>36132481</v>
      </c>
      <c r="O41" s="6">
        <f t="shared" si="1"/>
        <v>40032901</v>
      </c>
    </row>
    <row r="42" spans="1:15" ht="18.75" customHeight="1" x14ac:dyDescent="0.25">
      <c r="A42" s="18" t="s">
        <v>254</v>
      </c>
      <c r="B42" s="4" t="s">
        <v>146</v>
      </c>
      <c r="C42" s="14" t="s">
        <v>124</v>
      </c>
      <c r="D42" s="26">
        <v>25652237</v>
      </c>
      <c r="E42" s="26">
        <v>25724235</v>
      </c>
      <c r="F42" s="26">
        <v>25724235</v>
      </c>
      <c r="G42" s="26"/>
      <c r="H42" s="26"/>
      <c r="I42" s="26"/>
      <c r="J42" s="26"/>
      <c r="K42" s="26"/>
      <c r="L42" s="26"/>
      <c r="M42" s="6">
        <f t="shared" si="1"/>
        <v>25652237</v>
      </c>
      <c r="N42" s="6">
        <f t="shared" si="1"/>
        <v>25724235</v>
      </c>
      <c r="O42" s="6">
        <f t="shared" si="1"/>
        <v>25724235</v>
      </c>
    </row>
    <row r="43" spans="1:15" ht="23.25" customHeight="1" x14ac:dyDescent="0.25">
      <c r="A43" s="19" t="s">
        <v>161</v>
      </c>
      <c r="B43" s="35" t="s">
        <v>160</v>
      </c>
      <c r="C43" s="35" t="s">
        <v>125</v>
      </c>
      <c r="D43" s="135">
        <f t="shared" ref="D43" si="38">D40+D41+D42</f>
        <v>358553381</v>
      </c>
      <c r="E43" s="135">
        <f t="shared" ref="E43" si="39">E40+E41+E42</f>
        <v>362702401</v>
      </c>
      <c r="F43" s="135">
        <f t="shared" ref="F43:I43" si="40">F40+F41+F42</f>
        <v>291288446</v>
      </c>
      <c r="G43" s="135">
        <f t="shared" ref="G43:H43" si="41">G40+G41+G42</f>
        <v>16000000</v>
      </c>
      <c r="H43" s="135">
        <f t="shared" si="41"/>
        <v>16000000</v>
      </c>
      <c r="I43" s="135">
        <f t="shared" si="40"/>
        <v>0</v>
      </c>
      <c r="J43" s="135">
        <f t="shared" ref="J43:L43" si="42">J40+J41+J42</f>
        <v>8699400</v>
      </c>
      <c r="K43" s="135">
        <f t="shared" ref="K43" si="43">K40+K41+K42</f>
        <v>8699400</v>
      </c>
      <c r="L43" s="135">
        <f t="shared" si="42"/>
        <v>5084400</v>
      </c>
      <c r="M43" s="134">
        <f t="shared" si="1"/>
        <v>383252781</v>
      </c>
      <c r="N43" s="134">
        <f t="shared" si="1"/>
        <v>387401801</v>
      </c>
      <c r="O43" s="134">
        <f t="shared" si="1"/>
        <v>296372846</v>
      </c>
    </row>
    <row r="44" spans="1:15" x14ac:dyDescent="0.2">
      <c r="O44" s="12"/>
    </row>
    <row r="45" spans="1:15" x14ac:dyDescent="0.2">
      <c r="M45" s="12"/>
      <c r="N45" s="12"/>
      <c r="O45" s="12"/>
    </row>
    <row r="46" spans="1:15" x14ac:dyDescent="0.2">
      <c r="M46" s="12"/>
      <c r="N46" s="12">
        <v>387401801</v>
      </c>
      <c r="O46" s="12">
        <v>296372846</v>
      </c>
    </row>
    <row r="47" spans="1:15" x14ac:dyDescent="0.2">
      <c r="M47" s="12"/>
      <c r="N47" s="12"/>
      <c r="O47" s="12"/>
    </row>
    <row r="48" spans="1:15" x14ac:dyDescent="0.2">
      <c r="M48" s="12"/>
      <c r="N48" s="12">
        <f>N43-N46</f>
        <v>0</v>
      </c>
      <c r="O48" s="12">
        <f>O43-O46</f>
        <v>0</v>
      </c>
    </row>
    <row r="49" spans="13:15" x14ac:dyDescent="0.2">
      <c r="M49" s="12"/>
      <c r="N49" s="12"/>
      <c r="O49" s="12"/>
    </row>
    <row r="50" spans="13:15" x14ac:dyDescent="0.2">
      <c r="M50" s="12"/>
      <c r="N50" s="12"/>
      <c r="O50" s="12"/>
    </row>
    <row r="51" spans="13:15" x14ac:dyDescent="0.2">
      <c r="M51" s="12"/>
      <c r="N51" s="12"/>
      <c r="O51" s="12"/>
    </row>
  </sheetData>
  <mergeCells count="9">
    <mergeCell ref="C2:C4"/>
    <mergeCell ref="A2:B4"/>
    <mergeCell ref="D2:F2"/>
    <mergeCell ref="J2:L2"/>
    <mergeCell ref="M2:O3"/>
    <mergeCell ref="G2:I2"/>
    <mergeCell ref="D3:F3"/>
    <mergeCell ref="G3:I3"/>
    <mergeCell ref="J3:L3"/>
  </mergeCells>
  <phoneticPr fontId="8" type="noConversion"/>
  <pageMargins left="0.31496062992125984" right="0.31496062992125984" top="0.59055118110236227" bottom="0.59055118110236227" header="0.31496062992125984" footer="0.31496062992125984"/>
  <pageSetup paperSize="9" scale="65" orientation="landscape" cellComments="asDisplayed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zoomScale="90" zoomScaleNormal="70" zoomScaleSheetLayoutView="90" workbookViewId="0">
      <selection activeCell="D15" sqref="D15"/>
    </sheetView>
  </sheetViews>
  <sheetFormatPr defaultRowHeight="12.75" x14ac:dyDescent="0.2"/>
  <cols>
    <col min="1" max="1" width="55.5703125" customWidth="1"/>
    <col min="2" max="2" width="3.85546875" customWidth="1"/>
    <col min="3" max="3" width="8.140625" customWidth="1"/>
    <col min="4" max="6" width="11.7109375" customWidth="1"/>
    <col min="7" max="7" width="6.85546875" customWidth="1"/>
  </cols>
  <sheetData>
    <row r="1" spans="1:7" ht="18.75" customHeight="1" x14ac:dyDescent="0.2">
      <c r="A1" s="139" t="s">
        <v>329</v>
      </c>
      <c r="B1" s="139"/>
      <c r="C1" s="17"/>
      <c r="D1" s="3"/>
      <c r="E1" s="139" t="s">
        <v>43</v>
      </c>
      <c r="F1" s="139"/>
    </row>
    <row r="2" spans="1:7" ht="24.75" customHeight="1" x14ac:dyDescent="0.2">
      <c r="A2" s="8" t="s">
        <v>169</v>
      </c>
      <c r="B2" s="10"/>
      <c r="C2" s="10"/>
      <c r="D2" s="10"/>
      <c r="E2" s="8"/>
      <c r="F2" s="11" t="s">
        <v>183</v>
      </c>
    </row>
    <row r="3" spans="1:7" ht="15.75" x14ac:dyDescent="0.2">
      <c r="A3" s="141" t="s">
        <v>3</v>
      </c>
      <c r="B3" s="142"/>
      <c r="C3" s="145" t="s">
        <v>90</v>
      </c>
      <c r="D3" s="140" t="s">
        <v>37</v>
      </c>
      <c r="E3" s="140"/>
      <c r="F3" s="140"/>
      <c r="G3" s="138" t="s">
        <v>153</v>
      </c>
    </row>
    <row r="4" spans="1:7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138"/>
    </row>
    <row r="5" spans="1:7" ht="15.75" x14ac:dyDescent="0.25">
      <c r="A5" s="20" t="s">
        <v>63</v>
      </c>
      <c r="B5" s="4" t="s">
        <v>6</v>
      </c>
      <c r="C5" s="14" t="s">
        <v>91</v>
      </c>
      <c r="D5" s="5">
        <f>Bölcsi_részletes!S5</f>
        <v>0</v>
      </c>
      <c r="E5" s="5">
        <f>Bölcsi_részletes!T5</f>
        <v>0</v>
      </c>
      <c r="F5" s="5">
        <f>Bölcsi_részletes!U5</f>
        <v>0</v>
      </c>
      <c r="G5" s="28"/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Bölcsi_részletes!S6</f>
        <v>0</v>
      </c>
      <c r="E6" s="5">
        <f>Bölcsi_részletes!T6</f>
        <v>0</v>
      </c>
      <c r="F6" s="5">
        <f>Bölcsi_részletes!U6</f>
        <v>0</v>
      </c>
      <c r="G6" s="28"/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Bölcsi_részletes!S7</f>
        <v>0</v>
      </c>
      <c r="E7" s="5">
        <f>Bölcsi_részletes!T7</f>
        <v>0</v>
      </c>
      <c r="F7" s="5">
        <f>Bölcsi_részletes!U7</f>
        <v>0</v>
      </c>
      <c r="G7" s="28"/>
    </row>
    <row r="8" spans="1:7" ht="15.75" x14ac:dyDescent="0.25">
      <c r="A8" s="20" t="s">
        <v>66</v>
      </c>
      <c r="B8" s="4" t="s">
        <v>9</v>
      </c>
      <c r="C8" s="14" t="s">
        <v>94</v>
      </c>
      <c r="D8" s="5">
        <f>Bölcsi_részletes!S8</f>
        <v>0</v>
      </c>
      <c r="E8" s="5">
        <f>Bölcsi_részletes!T8</f>
        <v>0</v>
      </c>
      <c r="F8" s="5">
        <f>Bölcsi_részletes!U8</f>
        <v>0</v>
      </c>
      <c r="G8" s="28"/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Bölcsi_részletes!S9</f>
        <v>0</v>
      </c>
      <c r="E9" s="5">
        <f>Bölcsi_részletes!T9</f>
        <v>0</v>
      </c>
      <c r="F9" s="5">
        <f>Bölcsi_részletes!U9</f>
        <v>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Bölcsi_részletes!S10</f>
        <v>0</v>
      </c>
      <c r="E10" s="5">
        <f>Bölcsi_részletes!T10</f>
        <v>0</v>
      </c>
      <c r="F10" s="5">
        <f>Bölcsi_részletes!U10</f>
        <v>0</v>
      </c>
      <c r="G10" s="28"/>
    </row>
    <row r="11" spans="1:7" ht="15.75" x14ac:dyDescent="0.25">
      <c r="A11" s="18" t="s">
        <v>69</v>
      </c>
      <c r="B11" s="4" t="s">
        <v>11</v>
      </c>
      <c r="C11" s="14" t="s">
        <v>97</v>
      </c>
      <c r="D11" s="5">
        <f>Bölcsi_részletes!S11</f>
        <v>0</v>
      </c>
      <c r="E11" s="5">
        <f>Bölcsi_részletes!T11</f>
        <v>0</v>
      </c>
      <c r="F11" s="5">
        <f>Bölcsi_részletes!U11</f>
        <v>0</v>
      </c>
      <c r="G11" s="28"/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Bölcsi_részletes!S12</f>
        <v>0</v>
      </c>
      <c r="E12" s="5">
        <f>Bölcsi_részletes!T12</f>
        <v>0</v>
      </c>
      <c r="F12" s="5">
        <f>Bölcsi_részletes!U12</f>
        <v>0</v>
      </c>
      <c r="G12" s="28"/>
    </row>
    <row r="13" spans="1:7" ht="25.5" x14ac:dyDescent="0.25">
      <c r="A13" s="20" t="s">
        <v>71</v>
      </c>
      <c r="B13" s="4" t="s">
        <v>1</v>
      </c>
      <c r="C13" s="14" t="s">
        <v>100</v>
      </c>
      <c r="D13" s="5">
        <f>Bölcsi_részletes!S13</f>
        <v>0</v>
      </c>
      <c r="E13" s="5">
        <f>Bölcsi_részletes!T13</f>
        <v>0</v>
      </c>
      <c r="F13" s="5">
        <f>Bölcsi_részletes!U13</f>
        <v>0</v>
      </c>
      <c r="G13" s="28"/>
    </row>
    <row r="14" spans="1:7" ht="25.5" x14ac:dyDescent="0.25">
      <c r="A14" s="18" t="s">
        <v>89</v>
      </c>
      <c r="B14" s="4" t="s">
        <v>5</v>
      </c>
      <c r="C14" s="14" t="s">
        <v>99</v>
      </c>
      <c r="D14" s="5">
        <f>Bölcsi_részletes!S14</f>
        <v>0</v>
      </c>
      <c r="E14" s="5">
        <f>Bölcsi_részletes!T14</f>
        <v>0</v>
      </c>
      <c r="F14" s="5">
        <f>Bölcsi_részletes!U14</f>
        <v>0</v>
      </c>
      <c r="G14" s="28"/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Bölcsi_részletes!S15</f>
        <v>0</v>
      </c>
      <c r="E15" s="5">
        <f>Bölcsi_részletes!T15</f>
        <v>0</v>
      </c>
      <c r="F15" s="5">
        <f>Bölcsi_részletes!U15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Bölcsi_részletes!S16</f>
        <v>0</v>
      </c>
      <c r="E16" s="5">
        <f>Bölcsi_részletes!T16</f>
        <v>0</v>
      </c>
      <c r="F16" s="5">
        <f>Bölcsi_részletes!U16</f>
        <v>0</v>
      </c>
      <c r="G16" s="28"/>
    </row>
    <row r="17" spans="1:7" ht="15.75" customHeight="1" x14ac:dyDescent="0.25">
      <c r="A17" s="18" t="s">
        <v>86</v>
      </c>
      <c r="B17" s="4" t="s">
        <v>15</v>
      </c>
      <c r="C17" s="14" t="s">
        <v>103</v>
      </c>
      <c r="D17" s="5">
        <f>Bölcsi_részletes!S17</f>
        <v>0</v>
      </c>
      <c r="E17" s="5">
        <f>Bölcsi_részletes!T17</f>
        <v>0</v>
      </c>
      <c r="F17" s="5">
        <f>Bölcsi_részletes!U17</f>
        <v>0</v>
      </c>
      <c r="G17" s="28"/>
    </row>
    <row r="18" spans="1:7" ht="25.5" x14ac:dyDescent="0.25">
      <c r="A18" s="20" t="s">
        <v>145</v>
      </c>
      <c r="B18" s="4" t="s">
        <v>16</v>
      </c>
      <c r="C18" s="14" t="s">
        <v>104</v>
      </c>
      <c r="D18" s="5">
        <f>Bölcsi_részletes!S18</f>
        <v>0</v>
      </c>
      <c r="E18" s="5">
        <f>Bölcsi_részletes!T18</f>
        <v>0</v>
      </c>
      <c r="F18" s="5">
        <f>Bölcsi_részletes!U18</f>
        <v>0</v>
      </c>
      <c r="G18" s="28"/>
    </row>
    <row r="19" spans="1:7" ht="19.5" customHeight="1" x14ac:dyDescent="0.25">
      <c r="A19" s="20" t="s">
        <v>74</v>
      </c>
      <c r="B19" s="4" t="s">
        <v>17</v>
      </c>
      <c r="C19" s="14" t="s">
        <v>105</v>
      </c>
      <c r="D19" s="5">
        <f>Bölcsi_részletes!S19</f>
        <v>0</v>
      </c>
      <c r="E19" s="5">
        <f>Bölcsi_részletes!T19</f>
        <v>0</v>
      </c>
      <c r="F19" s="5">
        <f>Bölcsi_részletes!U19</f>
        <v>0</v>
      </c>
      <c r="G19" s="28"/>
    </row>
    <row r="20" spans="1:7" ht="15.75" x14ac:dyDescent="0.25">
      <c r="A20" s="18" t="s">
        <v>87</v>
      </c>
      <c r="B20" s="4" t="s">
        <v>18</v>
      </c>
      <c r="C20" s="14" t="s">
        <v>106</v>
      </c>
      <c r="D20" s="5">
        <f>Bölcsi_részletes!S20</f>
        <v>0</v>
      </c>
      <c r="E20" s="5">
        <f>Bölcsi_részletes!T20</f>
        <v>0</v>
      </c>
      <c r="F20" s="5">
        <f>Bölcsi_részletes!U20</f>
        <v>0</v>
      </c>
      <c r="G20" s="28"/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Bölcsi_részletes!S21</f>
        <v>0</v>
      </c>
      <c r="E21" s="5">
        <f>Bölcsi_részletes!T21</f>
        <v>0</v>
      </c>
      <c r="F21" s="5">
        <f>Bölcsi_részletes!U21</f>
        <v>0</v>
      </c>
      <c r="G21" s="28"/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Bölcsi_részletes!S22</f>
        <v>0</v>
      </c>
      <c r="E22" s="5">
        <f>Bölcsi_részletes!T22</f>
        <v>0</v>
      </c>
      <c r="F22" s="5">
        <f>Bölcsi_részletes!U22</f>
        <v>0</v>
      </c>
      <c r="G22" s="28"/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Bölcsi_részletes!S23</f>
        <v>0</v>
      </c>
      <c r="E23" s="5">
        <f>Bölcsi_részletes!T23</f>
        <v>0</v>
      </c>
      <c r="F23" s="5">
        <f>Bölcsi_részletes!U23</f>
        <v>0</v>
      </c>
      <c r="G23" s="28"/>
    </row>
    <row r="24" spans="1:7" ht="15.75" x14ac:dyDescent="0.25">
      <c r="A24" s="20" t="s">
        <v>151</v>
      </c>
      <c r="B24" s="4" t="s">
        <v>22</v>
      </c>
      <c r="C24" s="14" t="s">
        <v>150</v>
      </c>
      <c r="D24" s="5">
        <f>Bölcsi_részletes!S24</f>
        <v>0</v>
      </c>
      <c r="E24" s="5">
        <f>Bölcsi_részletes!T24</f>
        <v>0</v>
      </c>
      <c r="F24" s="5">
        <f>Bölcsi_részletes!U24</f>
        <v>0</v>
      </c>
      <c r="G24" s="28"/>
    </row>
    <row r="25" spans="1:7" ht="15.75" x14ac:dyDescent="0.25">
      <c r="A25" s="18" t="s">
        <v>147</v>
      </c>
      <c r="B25" s="4" t="s">
        <v>23</v>
      </c>
      <c r="C25" s="14" t="s">
        <v>109</v>
      </c>
      <c r="D25" s="5">
        <f>Bölcsi_részletes!S25</f>
        <v>0</v>
      </c>
      <c r="E25" s="5">
        <f>Bölcsi_részletes!T25</f>
        <v>0</v>
      </c>
      <c r="F25" s="5">
        <f>Bölcsi_részletes!U25</f>
        <v>0</v>
      </c>
      <c r="G25" s="28"/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Bölcsi_részletes!S26</f>
        <v>0</v>
      </c>
      <c r="E26" s="5">
        <f>Bölcsi_részletes!T26</f>
        <v>0</v>
      </c>
      <c r="F26" s="5">
        <f>Bölcsi_részletes!U26</f>
        <v>0</v>
      </c>
      <c r="G26" s="28"/>
    </row>
    <row r="27" spans="1:7" ht="15.75" x14ac:dyDescent="0.25">
      <c r="A27" s="21" t="s">
        <v>77</v>
      </c>
      <c r="B27" s="4" t="s">
        <v>25</v>
      </c>
      <c r="C27" s="14" t="s">
        <v>111</v>
      </c>
      <c r="D27" s="5">
        <f>Bölcsi_részletes!S27</f>
        <v>54183140</v>
      </c>
      <c r="E27" s="5">
        <f>Bölcsi_részletes!T27</f>
        <v>67816828</v>
      </c>
      <c r="F27" s="5">
        <f>Bölcsi_részletes!U27</f>
        <v>51046089</v>
      </c>
      <c r="G27" s="28">
        <f>F27/E27</f>
        <v>0.75270534623058449</v>
      </c>
    </row>
    <row r="28" spans="1:7" ht="15.75" x14ac:dyDescent="0.25">
      <c r="A28" s="21" t="s">
        <v>266</v>
      </c>
      <c r="B28" s="4" t="s">
        <v>26</v>
      </c>
      <c r="C28" s="14" t="s">
        <v>112</v>
      </c>
      <c r="D28" s="5">
        <f>Bölcsi_részletes!S28</f>
        <v>0</v>
      </c>
      <c r="E28" s="5">
        <f>Bölcsi_részletes!T28</f>
        <v>0</v>
      </c>
      <c r="F28" s="5">
        <f>Bölcsi_részletes!U28</f>
        <v>0</v>
      </c>
      <c r="G28" s="28"/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Bölcsi_részletes!S29</f>
        <v>7767000</v>
      </c>
      <c r="E29" s="5">
        <f>Bölcsi_részletes!T29</f>
        <v>9598445</v>
      </c>
      <c r="F29" s="5">
        <f>Bölcsi_részletes!U29</f>
        <v>7170712</v>
      </c>
      <c r="G29" s="28">
        <f t="shared" ref="G29:G43" si="0">F29/E29</f>
        <v>0.74707017647129303</v>
      </c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Bölcsi_részletes!S30</f>
        <v>16726993</v>
      </c>
      <c r="E30" s="5">
        <f>Bölcsi_részletes!T30</f>
        <v>20903469</v>
      </c>
      <c r="F30" s="5">
        <f>Bölcsi_részletes!U30</f>
        <v>15718482</v>
      </c>
      <c r="G30" s="28">
        <f t="shared" si="0"/>
        <v>0.75195566821947113</v>
      </c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Bölcsi_részletes!S31</f>
        <v>0</v>
      </c>
      <c r="E31" s="5">
        <f>Bölcsi_részletes!T31</f>
        <v>0</v>
      </c>
      <c r="F31" s="5">
        <f>Bölcsi_részletes!U31</f>
        <v>0</v>
      </c>
      <c r="G31" s="28"/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Bölcsi_részletes!S32</f>
        <v>0</v>
      </c>
      <c r="E32" s="5">
        <f>Bölcsi_részletes!T32</f>
        <v>0</v>
      </c>
      <c r="F32" s="5">
        <f>Bölcsi_részletes!U32</f>
        <v>37</v>
      </c>
      <c r="G32" s="28"/>
    </row>
    <row r="33" spans="1:7" ht="15.75" x14ac:dyDescent="0.25">
      <c r="A33" s="21" t="s">
        <v>126</v>
      </c>
      <c r="B33" s="4" t="s">
        <v>31</v>
      </c>
      <c r="C33" s="14" t="s">
        <v>117</v>
      </c>
      <c r="D33" s="5">
        <f>Bölcsi_részletes!S33</f>
        <v>0</v>
      </c>
      <c r="E33" s="5">
        <f>Bölcsi_részletes!T33</f>
        <v>111132</v>
      </c>
      <c r="F33" s="5">
        <f>Bölcsi_részletes!U33</f>
        <v>111101</v>
      </c>
      <c r="G33" s="28"/>
    </row>
    <row r="34" spans="1:7" ht="15.75" x14ac:dyDescent="0.25">
      <c r="A34" s="19" t="s">
        <v>148</v>
      </c>
      <c r="B34" s="4" t="s">
        <v>32</v>
      </c>
      <c r="C34" s="14" t="s">
        <v>118</v>
      </c>
      <c r="D34" s="5">
        <f>Bölcsi_részletes!S34</f>
        <v>78677133</v>
      </c>
      <c r="E34" s="5">
        <f>Bölcsi_részletes!T34</f>
        <v>98429874</v>
      </c>
      <c r="F34" s="5">
        <f>Bölcsi_részletes!U34</f>
        <v>74046421</v>
      </c>
      <c r="G34" s="28">
        <f t="shared" si="0"/>
        <v>0.75227588933010314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Bölcsi_részletes!S35</f>
        <v>0</v>
      </c>
      <c r="E35" s="5">
        <f>Bölcsi_részletes!T35</f>
        <v>0</v>
      </c>
      <c r="F35" s="5">
        <f>Bölcsi_részletes!U35</f>
        <v>0</v>
      </c>
      <c r="G35" s="28"/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Bölcsi_részletes!S36</f>
        <v>0</v>
      </c>
      <c r="E36" s="5">
        <f>Bölcsi_részletes!T36</f>
        <v>0</v>
      </c>
      <c r="F36" s="5">
        <f>Bölcsi_részletes!U36</f>
        <v>0</v>
      </c>
      <c r="G36" s="28"/>
    </row>
    <row r="37" spans="1:7" ht="15.75" x14ac:dyDescent="0.25">
      <c r="A37" s="18" t="s">
        <v>149</v>
      </c>
      <c r="B37" s="4" t="s">
        <v>35</v>
      </c>
      <c r="C37" s="14" t="s">
        <v>121</v>
      </c>
      <c r="D37" s="5">
        <f>Bölcsi_részletes!S37</f>
        <v>0</v>
      </c>
      <c r="E37" s="5">
        <f>Bölcsi_részletes!T37</f>
        <v>0</v>
      </c>
      <c r="F37" s="5">
        <f>Bölcsi_részletes!U37</f>
        <v>0</v>
      </c>
      <c r="G37" s="28"/>
    </row>
    <row r="38" spans="1:7" ht="24" customHeight="1" x14ac:dyDescent="0.25">
      <c r="A38" s="18" t="s">
        <v>88</v>
      </c>
      <c r="B38" s="4" t="s">
        <v>84</v>
      </c>
      <c r="C38" s="14" t="s">
        <v>122</v>
      </c>
      <c r="D38" s="5">
        <f>Bölcsi_részletes!S38</f>
        <v>0</v>
      </c>
      <c r="E38" s="5">
        <f>Bölcsi_részletes!T38</f>
        <v>0</v>
      </c>
      <c r="F38" s="5">
        <f>Bölcsi_részletes!U38</f>
        <v>0</v>
      </c>
      <c r="G38" s="28"/>
    </row>
    <row r="39" spans="1:7" ht="15.75" x14ac:dyDescent="0.25">
      <c r="A39" s="18" t="s">
        <v>141</v>
      </c>
      <c r="B39" s="4" t="s">
        <v>36</v>
      </c>
      <c r="C39" s="14" t="s">
        <v>123</v>
      </c>
      <c r="D39" s="5">
        <f>Bölcsi_részletes!S39</f>
        <v>0</v>
      </c>
      <c r="E39" s="5">
        <f>Bölcsi_részletes!T39</f>
        <v>0</v>
      </c>
      <c r="F39" s="5">
        <f>Bölcsi_részletes!U39</f>
        <v>0</v>
      </c>
      <c r="G39" s="28"/>
    </row>
    <row r="40" spans="1:7" ht="15.75" x14ac:dyDescent="0.25">
      <c r="A40" s="18" t="s">
        <v>159</v>
      </c>
      <c r="B40" s="4" t="s">
        <v>85</v>
      </c>
      <c r="C40" s="14" t="s">
        <v>162</v>
      </c>
      <c r="D40" s="5">
        <f>Bölcsi_részletes!S40</f>
        <v>78677133</v>
      </c>
      <c r="E40" s="5">
        <f>Bölcsi_részletes!T40</f>
        <v>98429874</v>
      </c>
      <c r="F40" s="5">
        <f>Bölcsi_részletes!U40</f>
        <v>74046421</v>
      </c>
      <c r="G40" s="28">
        <f t="shared" si="0"/>
        <v>0.75227588933010314</v>
      </c>
    </row>
    <row r="41" spans="1:7" ht="21" customHeight="1" x14ac:dyDescent="0.25">
      <c r="A41" s="18" t="s">
        <v>135</v>
      </c>
      <c r="B41" s="4" t="s">
        <v>136</v>
      </c>
      <c r="C41" s="14" t="s">
        <v>124</v>
      </c>
      <c r="D41" s="5">
        <f>Bölcsi_részletes!S41</f>
        <v>135355434</v>
      </c>
      <c r="E41" s="5">
        <f>Bölcsi_részletes!T41</f>
        <v>137523326</v>
      </c>
      <c r="F41" s="5">
        <f>Bölcsi_részletes!U41</f>
        <v>92437016</v>
      </c>
      <c r="G41" s="28">
        <f t="shared" si="0"/>
        <v>0.67215518042371958</v>
      </c>
    </row>
    <row r="42" spans="1:7" ht="15.75" x14ac:dyDescent="0.25">
      <c r="A42" s="18" t="s">
        <v>157</v>
      </c>
      <c r="B42" s="4" t="s">
        <v>146</v>
      </c>
      <c r="C42" s="14" t="s">
        <v>124</v>
      </c>
      <c r="D42" s="5">
        <f>Bölcsi_részletes!S42</f>
        <v>4058860</v>
      </c>
      <c r="E42" s="5">
        <f>Bölcsi_részletes!T42</f>
        <v>4525436</v>
      </c>
      <c r="F42" s="5">
        <f>Bölcsi_részletes!U42</f>
        <v>4525436</v>
      </c>
      <c r="G42" s="28">
        <f t="shared" si="0"/>
        <v>1</v>
      </c>
    </row>
    <row r="43" spans="1:7" ht="15.75" x14ac:dyDescent="0.25">
      <c r="A43" s="19" t="s">
        <v>161</v>
      </c>
      <c r="B43" s="4" t="s">
        <v>160</v>
      </c>
      <c r="C43" s="14" t="s">
        <v>125</v>
      </c>
      <c r="D43" s="5">
        <f>Bölcsi_részletes!S43</f>
        <v>218091427</v>
      </c>
      <c r="E43" s="5">
        <f>Bölcsi_részletes!T43</f>
        <v>240478636</v>
      </c>
      <c r="F43" s="5">
        <f>Bölcsi_részletes!U43</f>
        <v>171008873</v>
      </c>
      <c r="G43" s="28">
        <f t="shared" si="0"/>
        <v>0.71111877480875263</v>
      </c>
    </row>
  </sheetData>
  <mergeCells count="6">
    <mergeCell ref="G3:G4"/>
    <mergeCell ref="A1:B1"/>
    <mergeCell ref="E1:F1"/>
    <mergeCell ref="A3:B4"/>
    <mergeCell ref="C3:C4"/>
    <mergeCell ref="D3:F3"/>
  </mergeCells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view="pageBreakPreview" zoomScale="90" zoomScaleNormal="80" zoomScaleSheetLayoutView="90" workbookViewId="0">
      <pane xSplit="3" ySplit="4" topLeftCell="D17" activePane="bottomRight" state="frozen"/>
      <selection activeCell="N40" sqref="N40"/>
      <selection pane="topRight" activeCell="N40" sqref="N40"/>
      <selection pane="bottomLeft" activeCell="N40" sqref="N40"/>
      <selection pane="bottomRight" activeCell="U43" sqref="D43:U43"/>
    </sheetView>
  </sheetViews>
  <sheetFormatPr defaultRowHeight="12.75" x14ac:dyDescent="0.2"/>
  <cols>
    <col min="1" max="1" width="53.7109375" customWidth="1"/>
    <col min="2" max="2" width="5.85546875" customWidth="1"/>
    <col min="3" max="3" width="8.28515625" customWidth="1"/>
    <col min="4" max="5" width="11.7109375" customWidth="1"/>
    <col min="6" max="15" width="11.7109375" style="31" customWidth="1"/>
    <col min="16" max="18" width="11.7109375" customWidth="1"/>
    <col min="19" max="20" width="12.140625" customWidth="1"/>
    <col min="21" max="21" width="13" customWidth="1"/>
  </cols>
  <sheetData>
    <row r="1" spans="1:21" ht="21" customHeight="1" x14ac:dyDescent="0.3">
      <c r="A1" s="9" t="s">
        <v>332</v>
      </c>
      <c r="B1" s="9"/>
      <c r="C1" s="9"/>
      <c r="D1" s="9"/>
      <c r="E1" s="9"/>
      <c r="F1" s="30"/>
      <c r="G1" s="30"/>
      <c r="H1" s="30"/>
      <c r="I1" s="30"/>
      <c r="J1" s="30"/>
      <c r="K1" s="30"/>
      <c r="L1" s="30"/>
      <c r="M1" s="30"/>
      <c r="N1" s="30"/>
      <c r="O1" s="30"/>
      <c r="P1" s="9"/>
      <c r="Q1" s="9"/>
      <c r="R1" s="9"/>
    </row>
    <row r="2" spans="1:21" ht="15.75" x14ac:dyDescent="0.25">
      <c r="A2" s="141" t="s">
        <v>3</v>
      </c>
      <c r="B2" s="142"/>
      <c r="C2" s="145" t="s">
        <v>90</v>
      </c>
      <c r="D2" s="184" t="s">
        <v>171</v>
      </c>
      <c r="E2" s="184"/>
      <c r="F2" s="184"/>
      <c r="G2" s="185" t="s">
        <v>187</v>
      </c>
      <c r="H2" s="186"/>
      <c r="I2" s="187"/>
      <c r="J2" s="185" t="s">
        <v>190</v>
      </c>
      <c r="K2" s="186"/>
      <c r="L2" s="187"/>
      <c r="M2" s="185" t="s">
        <v>163</v>
      </c>
      <c r="N2" s="186"/>
      <c r="O2" s="187"/>
      <c r="P2" s="185" t="s">
        <v>325</v>
      </c>
      <c r="Q2" s="186"/>
      <c r="R2" s="187"/>
      <c r="S2" s="141" t="s">
        <v>4</v>
      </c>
      <c r="T2" s="147"/>
      <c r="U2" s="142"/>
    </row>
    <row r="3" spans="1:21" ht="15.75" x14ac:dyDescent="0.25">
      <c r="A3" s="152"/>
      <c r="B3" s="153"/>
      <c r="C3" s="154"/>
      <c r="D3" s="181" t="s">
        <v>189</v>
      </c>
      <c r="E3" s="182"/>
      <c r="F3" s="183"/>
      <c r="G3" s="181" t="s">
        <v>188</v>
      </c>
      <c r="H3" s="182"/>
      <c r="I3" s="183"/>
      <c r="J3" s="181" t="s">
        <v>191</v>
      </c>
      <c r="K3" s="182"/>
      <c r="L3" s="183"/>
      <c r="M3" s="181" t="s">
        <v>164</v>
      </c>
      <c r="N3" s="182"/>
      <c r="O3" s="183"/>
      <c r="P3" s="181" t="s">
        <v>326</v>
      </c>
      <c r="Q3" s="182"/>
      <c r="R3" s="183"/>
      <c r="S3" s="143"/>
      <c r="T3" s="148"/>
      <c r="U3" s="144"/>
    </row>
    <row r="4" spans="1:21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88" t="s">
        <v>322</v>
      </c>
      <c r="H4" s="88" t="s">
        <v>57</v>
      </c>
      <c r="I4" s="88" t="s">
        <v>44</v>
      </c>
      <c r="J4" s="88" t="s">
        <v>322</v>
      </c>
      <c r="K4" s="88" t="s">
        <v>57</v>
      </c>
      <c r="L4" s="88" t="s">
        <v>44</v>
      </c>
      <c r="M4" s="88" t="s">
        <v>322</v>
      </c>
      <c r="N4" s="88" t="s">
        <v>57</v>
      </c>
      <c r="O4" s="88" t="s">
        <v>44</v>
      </c>
      <c r="P4" s="88" t="s">
        <v>322</v>
      </c>
      <c r="Q4" s="88" t="s">
        <v>57</v>
      </c>
      <c r="R4" s="88" t="s">
        <v>44</v>
      </c>
      <c r="S4" s="88" t="s">
        <v>322</v>
      </c>
      <c r="T4" s="88" t="s">
        <v>57</v>
      </c>
      <c r="U4" s="88" t="s">
        <v>44</v>
      </c>
    </row>
    <row r="5" spans="1:21" ht="15.75" x14ac:dyDescent="0.25">
      <c r="A5" s="20" t="s">
        <v>63</v>
      </c>
      <c r="B5" s="4" t="s">
        <v>6</v>
      </c>
      <c r="C5" s="14" t="s">
        <v>91</v>
      </c>
      <c r="D5" s="32"/>
      <c r="E5" s="32"/>
      <c r="F5" s="32"/>
      <c r="G5" s="32"/>
      <c r="H5" s="32"/>
      <c r="I5" s="32"/>
      <c r="J5" s="6"/>
      <c r="K5" s="6"/>
      <c r="L5" s="6"/>
      <c r="M5" s="6"/>
      <c r="N5" s="6"/>
      <c r="O5" s="6"/>
      <c r="P5" s="6"/>
      <c r="Q5" s="6"/>
      <c r="R5" s="6"/>
      <c r="S5" s="5">
        <f>D5+P5+G5+J5+M5</f>
        <v>0</v>
      </c>
      <c r="T5" s="5">
        <f t="shared" ref="T5:U19" si="0">E5+Q5+H5+K5+N5</f>
        <v>0</v>
      </c>
      <c r="U5" s="5">
        <f t="shared" si="0"/>
        <v>0</v>
      </c>
    </row>
    <row r="6" spans="1:21" ht="25.5" x14ac:dyDescent="0.25">
      <c r="A6" s="20" t="s">
        <v>64</v>
      </c>
      <c r="B6" s="4" t="s">
        <v>7</v>
      </c>
      <c r="C6" s="14" t="s">
        <v>92</v>
      </c>
      <c r="D6" s="32"/>
      <c r="E6" s="32"/>
      <c r="F6" s="32"/>
      <c r="G6" s="32"/>
      <c r="H6" s="32"/>
      <c r="I6" s="32"/>
      <c r="J6" s="13"/>
      <c r="K6" s="13"/>
      <c r="L6" s="13"/>
      <c r="M6" s="13"/>
      <c r="N6" s="13"/>
      <c r="O6" s="13"/>
      <c r="P6" s="13"/>
      <c r="Q6" s="13"/>
      <c r="R6" s="13"/>
      <c r="S6" s="5">
        <f t="shared" ref="S6:U43" si="1">D6+P6+G6+J6+M6</f>
        <v>0</v>
      </c>
      <c r="T6" s="5">
        <f t="shared" si="0"/>
        <v>0</v>
      </c>
      <c r="U6" s="5">
        <f t="shared" si="0"/>
        <v>0</v>
      </c>
    </row>
    <row r="7" spans="1:21" ht="25.5" x14ac:dyDescent="0.25">
      <c r="A7" s="20" t="s">
        <v>65</v>
      </c>
      <c r="B7" s="4" t="s">
        <v>8</v>
      </c>
      <c r="C7" s="14" t="s">
        <v>93</v>
      </c>
      <c r="D7" s="32"/>
      <c r="E7" s="32"/>
      <c r="F7" s="32"/>
      <c r="G7" s="32"/>
      <c r="H7" s="32"/>
      <c r="I7" s="32"/>
      <c r="J7" s="13"/>
      <c r="K7" s="13"/>
      <c r="L7" s="13"/>
      <c r="M7" s="13"/>
      <c r="N7" s="13"/>
      <c r="O7" s="13"/>
      <c r="P7" s="13"/>
      <c r="Q7" s="13"/>
      <c r="R7" s="13"/>
      <c r="S7" s="5">
        <f t="shared" si="1"/>
        <v>0</v>
      </c>
      <c r="T7" s="5">
        <f t="shared" si="0"/>
        <v>0</v>
      </c>
      <c r="U7" s="5">
        <f t="shared" si="0"/>
        <v>0</v>
      </c>
    </row>
    <row r="8" spans="1:21" ht="25.5" customHeight="1" x14ac:dyDescent="0.25">
      <c r="A8" s="20" t="s">
        <v>66</v>
      </c>
      <c r="B8" s="4" t="s">
        <v>9</v>
      </c>
      <c r="C8" s="14" t="s">
        <v>94</v>
      </c>
      <c r="D8" s="32"/>
      <c r="E8" s="32"/>
      <c r="F8" s="32"/>
      <c r="G8" s="32"/>
      <c r="H8" s="32"/>
      <c r="I8" s="32"/>
      <c r="J8" s="13"/>
      <c r="K8" s="13"/>
      <c r="L8" s="13"/>
      <c r="M8" s="13"/>
      <c r="N8" s="13"/>
      <c r="O8" s="13"/>
      <c r="P8" s="13"/>
      <c r="Q8" s="13"/>
      <c r="R8" s="13"/>
      <c r="S8" s="5">
        <f t="shared" si="1"/>
        <v>0</v>
      </c>
      <c r="T8" s="5">
        <f t="shared" si="0"/>
        <v>0</v>
      </c>
      <c r="U8" s="5">
        <f t="shared" si="0"/>
        <v>0</v>
      </c>
    </row>
    <row r="9" spans="1:21" ht="15.75" x14ac:dyDescent="0.25">
      <c r="A9" s="20" t="s">
        <v>67</v>
      </c>
      <c r="B9" s="4" t="s">
        <v>0</v>
      </c>
      <c r="C9" s="14" t="s">
        <v>95</v>
      </c>
      <c r="D9" s="32"/>
      <c r="E9" s="32"/>
      <c r="F9" s="32"/>
      <c r="G9" s="32"/>
      <c r="H9" s="32"/>
      <c r="I9" s="32"/>
      <c r="J9" s="13"/>
      <c r="K9" s="13"/>
      <c r="L9" s="13"/>
      <c r="M9" s="13"/>
      <c r="N9" s="13"/>
      <c r="O9" s="13"/>
      <c r="P9" s="13"/>
      <c r="Q9" s="13"/>
      <c r="R9" s="13"/>
      <c r="S9" s="5">
        <f t="shared" si="1"/>
        <v>0</v>
      </c>
      <c r="T9" s="5">
        <f t="shared" si="0"/>
        <v>0</v>
      </c>
      <c r="U9" s="5">
        <f t="shared" si="0"/>
        <v>0</v>
      </c>
    </row>
    <row r="10" spans="1:21" ht="15.75" x14ac:dyDescent="0.25">
      <c r="A10" s="20" t="s">
        <v>68</v>
      </c>
      <c r="B10" s="4" t="s">
        <v>10</v>
      </c>
      <c r="C10" s="14" t="s">
        <v>96</v>
      </c>
      <c r="D10" s="32"/>
      <c r="E10" s="32"/>
      <c r="F10" s="32"/>
      <c r="G10" s="32"/>
      <c r="H10" s="32"/>
      <c r="I10" s="32"/>
      <c r="J10" s="13"/>
      <c r="K10" s="13"/>
      <c r="L10" s="13"/>
      <c r="M10" s="13"/>
      <c r="N10" s="13"/>
      <c r="O10" s="13"/>
      <c r="P10" s="13"/>
      <c r="Q10" s="13"/>
      <c r="R10" s="13"/>
      <c r="S10" s="5">
        <f t="shared" si="1"/>
        <v>0</v>
      </c>
      <c r="T10" s="5">
        <f t="shared" si="0"/>
        <v>0</v>
      </c>
      <c r="U10" s="5">
        <f t="shared" si="0"/>
        <v>0</v>
      </c>
    </row>
    <row r="11" spans="1:21" ht="15.75" x14ac:dyDescent="0.25">
      <c r="A11" s="18" t="s">
        <v>69</v>
      </c>
      <c r="B11" s="4" t="s">
        <v>11</v>
      </c>
      <c r="C11" s="14" t="s">
        <v>97</v>
      </c>
      <c r="D11" s="29">
        <f t="shared" ref="D11:P11" si="2">SUM(D5:D10)</f>
        <v>0</v>
      </c>
      <c r="E11" s="29">
        <f t="shared" si="2"/>
        <v>0</v>
      </c>
      <c r="F11" s="29">
        <f t="shared" si="2"/>
        <v>0</v>
      </c>
      <c r="G11" s="29">
        <f t="shared" si="2"/>
        <v>0</v>
      </c>
      <c r="H11" s="29">
        <f t="shared" si="2"/>
        <v>0</v>
      </c>
      <c r="I11" s="29">
        <f t="shared" si="2"/>
        <v>0</v>
      </c>
      <c r="J11" s="6">
        <f t="shared" si="2"/>
        <v>0</v>
      </c>
      <c r="K11" s="6">
        <f t="shared" si="2"/>
        <v>0</v>
      </c>
      <c r="L11" s="6">
        <f t="shared" si="2"/>
        <v>0</v>
      </c>
      <c r="M11" s="6">
        <f t="shared" ref="M11:O11" si="3">SUM(M5:M10)</f>
        <v>0</v>
      </c>
      <c r="N11" s="6">
        <f t="shared" si="3"/>
        <v>0</v>
      </c>
      <c r="O11" s="6">
        <f t="shared" si="3"/>
        <v>0</v>
      </c>
      <c r="P11" s="6">
        <f t="shared" si="2"/>
        <v>0</v>
      </c>
      <c r="Q11" s="6">
        <f t="shared" ref="Q11:U11" si="4">SUM(Q5:Q10)</f>
        <v>0</v>
      </c>
      <c r="R11" s="6">
        <f t="shared" si="4"/>
        <v>0</v>
      </c>
      <c r="S11" s="6">
        <f t="shared" si="4"/>
        <v>0</v>
      </c>
      <c r="T11" s="6">
        <f t="shared" si="4"/>
        <v>0</v>
      </c>
      <c r="U11" s="6">
        <f t="shared" si="4"/>
        <v>0</v>
      </c>
    </row>
    <row r="12" spans="1:21" ht="15.75" x14ac:dyDescent="0.25">
      <c r="A12" s="20" t="s">
        <v>70</v>
      </c>
      <c r="B12" s="4" t="s">
        <v>12</v>
      </c>
      <c r="C12" s="14" t="s">
        <v>98</v>
      </c>
      <c r="D12" s="32"/>
      <c r="E12" s="32"/>
      <c r="F12" s="32"/>
      <c r="G12" s="32"/>
      <c r="H12" s="32"/>
      <c r="I12" s="32"/>
      <c r="J12" s="13"/>
      <c r="K12" s="13"/>
      <c r="L12" s="13"/>
      <c r="M12" s="13"/>
      <c r="N12" s="13"/>
      <c r="O12" s="13"/>
      <c r="P12" s="13"/>
      <c r="Q12" s="13"/>
      <c r="R12" s="13"/>
      <c r="S12" s="5">
        <f t="shared" si="1"/>
        <v>0</v>
      </c>
      <c r="T12" s="5">
        <f t="shared" si="0"/>
        <v>0</v>
      </c>
      <c r="U12" s="5">
        <f t="shared" si="0"/>
        <v>0</v>
      </c>
    </row>
    <row r="13" spans="1:21" ht="25.5" x14ac:dyDescent="0.25">
      <c r="A13" s="20" t="s">
        <v>71</v>
      </c>
      <c r="B13" s="4" t="s">
        <v>1</v>
      </c>
      <c r="C13" s="14" t="s">
        <v>100</v>
      </c>
      <c r="D13" s="32"/>
      <c r="E13" s="32"/>
      <c r="F13" s="32"/>
      <c r="G13" s="32"/>
      <c r="H13" s="32"/>
      <c r="I13" s="32"/>
      <c r="J13" s="13"/>
      <c r="K13" s="13"/>
      <c r="L13" s="13"/>
      <c r="M13" s="13"/>
      <c r="N13" s="13"/>
      <c r="O13" s="13"/>
      <c r="P13" s="13"/>
      <c r="Q13" s="13"/>
      <c r="R13" s="13"/>
      <c r="S13" s="5">
        <f t="shared" si="1"/>
        <v>0</v>
      </c>
      <c r="T13" s="5">
        <f t="shared" si="0"/>
        <v>0</v>
      </c>
      <c r="U13" s="5">
        <f t="shared" si="0"/>
        <v>0</v>
      </c>
    </row>
    <row r="14" spans="1:21" ht="25.5" x14ac:dyDescent="0.25">
      <c r="A14" s="18" t="s">
        <v>89</v>
      </c>
      <c r="B14" s="4" t="s">
        <v>5</v>
      </c>
      <c r="C14" s="14" t="s">
        <v>99</v>
      </c>
      <c r="D14" s="29">
        <f t="shared" ref="D14:P14" si="5">SUM(D11:D13)</f>
        <v>0</v>
      </c>
      <c r="E14" s="29">
        <f t="shared" si="5"/>
        <v>0</v>
      </c>
      <c r="F14" s="29">
        <f t="shared" si="5"/>
        <v>0</v>
      </c>
      <c r="G14" s="29">
        <f t="shared" si="5"/>
        <v>0</v>
      </c>
      <c r="H14" s="29">
        <f t="shared" si="5"/>
        <v>0</v>
      </c>
      <c r="I14" s="29">
        <f t="shared" si="5"/>
        <v>0</v>
      </c>
      <c r="J14" s="6">
        <f t="shared" si="5"/>
        <v>0</v>
      </c>
      <c r="K14" s="6">
        <f t="shared" si="5"/>
        <v>0</v>
      </c>
      <c r="L14" s="6">
        <f t="shared" si="5"/>
        <v>0</v>
      </c>
      <c r="M14" s="6">
        <f t="shared" ref="M14:O14" si="6">SUM(M11:M13)</f>
        <v>0</v>
      </c>
      <c r="N14" s="6">
        <f t="shared" si="6"/>
        <v>0</v>
      </c>
      <c r="O14" s="6">
        <f t="shared" si="6"/>
        <v>0</v>
      </c>
      <c r="P14" s="6">
        <f t="shared" si="5"/>
        <v>0</v>
      </c>
      <c r="Q14" s="6">
        <f t="shared" ref="Q14:U14" si="7">SUM(Q11:Q13)</f>
        <v>0</v>
      </c>
      <c r="R14" s="6">
        <f t="shared" si="7"/>
        <v>0</v>
      </c>
      <c r="S14" s="6">
        <f t="shared" si="7"/>
        <v>0</v>
      </c>
      <c r="T14" s="6">
        <f t="shared" si="7"/>
        <v>0</v>
      </c>
      <c r="U14" s="6">
        <f t="shared" si="7"/>
        <v>0</v>
      </c>
    </row>
    <row r="15" spans="1:21" ht="15.75" x14ac:dyDescent="0.25">
      <c r="A15" s="20" t="s">
        <v>72</v>
      </c>
      <c r="B15" s="4" t="s">
        <v>13</v>
      </c>
      <c r="C15" s="14" t="s">
        <v>101</v>
      </c>
      <c r="D15" s="32"/>
      <c r="E15" s="32"/>
      <c r="F15" s="32"/>
      <c r="G15" s="32"/>
      <c r="H15" s="32"/>
      <c r="I15" s="32"/>
      <c r="J15" s="13"/>
      <c r="K15" s="13"/>
      <c r="L15" s="13"/>
      <c r="M15" s="13"/>
      <c r="N15" s="13"/>
      <c r="O15" s="13"/>
      <c r="P15" s="13"/>
      <c r="Q15" s="13"/>
      <c r="R15" s="13"/>
      <c r="S15" s="5">
        <f t="shared" si="1"/>
        <v>0</v>
      </c>
      <c r="T15" s="5">
        <f t="shared" si="0"/>
        <v>0</v>
      </c>
      <c r="U15" s="5">
        <f t="shared" si="0"/>
        <v>0</v>
      </c>
    </row>
    <row r="16" spans="1:21" ht="25.5" x14ac:dyDescent="0.25">
      <c r="A16" s="20" t="s">
        <v>73</v>
      </c>
      <c r="B16" s="4" t="s">
        <v>14</v>
      </c>
      <c r="C16" s="14" t="s">
        <v>102</v>
      </c>
      <c r="D16" s="32"/>
      <c r="E16" s="32"/>
      <c r="F16" s="32"/>
      <c r="G16" s="32"/>
      <c r="H16" s="32"/>
      <c r="I16" s="32"/>
      <c r="J16" s="13"/>
      <c r="K16" s="13"/>
      <c r="L16" s="13"/>
      <c r="M16" s="13"/>
      <c r="N16" s="13"/>
      <c r="O16" s="13"/>
      <c r="P16" s="13"/>
      <c r="Q16" s="13"/>
      <c r="R16" s="13"/>
      <c r="S16" s="5">
        <f t="shared" si="1"/>
        <v>0</v>
      </c>
      <c r="T16" s="5">
        <f t="shared" si="0"/>
        <v>0</v>
      </c>
      <c r="U16" s="5">
        <f t="shared" si="0"/>
        <v>0</v>
      </c>
    </row>
    <row r="17" spans="1:21" ht="25.5" x14ac:dyDescent="0.25">
      <c r="A17" s="18" t="s">
        <v>86</v>
      </c>
      <c r="B17" s="4" t="s">
        <v>15</v>
      </c>
      <c r="C17" s="14" t="s">
        <v>103</v>
      </c>
      <c r="D17" s="29">
        <f t="shared" ref="D17:P17" si="8">SUM(D15:D16)</f>
        <v>0</v>
      </c>
      <c r="E17" s="29">
        <f t="shared" si="8"/>
        <v>0</v>
      </c>
      <c r="F17" s="29">
        <f t="shared" si="8"/>
        <v>0</v>
      </c>
      <c r="G17" s="29">
        <f t="shared" si="8"/>
        <v>0</v>
      </c>
      <c r="H17" s="29">
        <f t="shared" si="8"/>
        <v>0</v>
      </c>
      <c r="I17" s="29">
        <f t="shared" si="8"/>
        <v>0</v>
      </c>
      <c r="J17" s="6">
        <f t="shared" si="8"/>
        <v>0</v>
      </c>
      <c r="K17" s="6">
        <f t="shared" si="8"/>
        <v>0</v>
      </c>
      <c r="L17" s="6">
        <f t="shared" si="8"/>
        <v>0</v>
      </c>
      <c r="M17" s="6">
        <f t="shared" ref="M17:O17" si="9">SUM(M15:M16)</f>
        <v>0</v>
      </c>
      <c r="N17" s="6">
        <f t="shared" si="9"/>
        <v>0</v>
      </c>
      <c r="O17" s="6">
        <f t="shared" si="9"/>
        <v>0</v>
      </c>
      <c r="P17" s="6">
        <f t="shared" si="8"/>
        <v>0</v>
      </c>
      <c r="Q17" s="6">
        <f t="shared" ref="Q17:U17" si="10">SUM(Q15:Q16)</f>
        <v>0</v>
      </c>
      <c r="R17" s="6">
        <f t="shared" si="10"/>
        <v>0</v>
      </c>
      <c r="S17" s="6">
        <f t="shared" si="10"/>
        <v>0</v>
      </c>
      <c r="T17" s="6">
        <f t="shared" si="10"/>
        <v>0</v>
      </c>
      <c r="U17" s="6">
        <f t="shared" si="10"/>
        <v>0</v>
      </c>
    </row>
    <row r="18" spans="1:21" ht="25.5" x14ac:dyDescent="0.25">
      <c r="A18" s="20" t="s">
        <v>145</v>
      </c>
      <c r="B18" s="4" t="s">
        <v>16</v>
      </c>
      <c r="C18" s="14" t="s">
        <v>104</v>
      </c>
      <c r="D18" s="32"/>
      <c r="E18" s="32"/>
      <c r="F18" s="32"/>
      <c r="G18" s="32"/>
      <c r="H18" s="32"/>
      <c r="I18" s="32"/>
      <c r="J18" s="13"/>
      <c r="K18" s="13"/>
      <c r="L18" s="13"/>
      <c r="M18" s="13"/>
      <c r="N18" s="13"/>
      <c r="O18" s="13"/>
      <c r="P18" s="13"/>
      <c r="Q18" s="13"/>
      <c r="R18" s="13"/>
      <c r="S18" s="5">
        <f t="shared" si="1"/>
        <v>0</v>
      </c>
      <c r="T18" s="5">
        <f t="shared" si="0"/>
        <v>0</v>
      </c>
      <c r="U18" s="5">
        <f t="shared" si="0"/>
        <v>0</v>
      </c>
    </row>
    <row r="19" spans="1:21" ht="15.75" x14ac:dyDescent="0.25">
      <c r="A19" s="20" t="s">
        <v>74</v>
      </c>
      <c r="B19" s="4" t="s">
        <v>17</v>
      </c>
      <c r="C19" s="14" t="s">
        <v>105</v>
      </c>
      <c r="D19" s="32"/>
      <c r="E19" s="32"/>
      <c r="F19" s="32"/>
      <c r="G19" s="32"/>
      <c r="H19" s="32"/>
      <c r="I19" s="32"/>
      <c r="J19" s="13"/>
      <c r="K19" s="13"/>
      <c r="L19" s="13"/>
      <c r="M19" s="13"/>
      <c r="N19" s="13"/>
      <c r="O19" s="13"/>
      <c r="P19" s="13"/>
      <c r="Q19" s="13"/>
      <c r="R19" s="13"/>
      <c r="S19" s="5">
        <f t="shared" si="1"/>
        <v>0</v>
      </c>
      <c r="T19" s="5">
        <f t="shared" si="0"/>
        <v>0</v>
      </c>
      <c r="U19" s="5">
        <f t="shared" si="0"/>
        <v>0</v>
      </c>
    </row>
    <row r="20" spans="1:21" ht="15.75" x14ac:dyDescent="0.25">
      <c r="A20" s="18" t="s">
        <v>87</v>
      </c>
      <c r="B20" s="4" t="s">
        <v>18</v>
      </c>
      <c r="C20" s="14" t="s">
        <v>106</v>
      </c>
      <c r="D20" s="29"/>
      <c r="E20" s="29"/>
      <c r="F20" s="29"/>
      <c r="G20" s="29"/>
      <c r="H20" s="29"/>
      <c r="I20" s="29"/>
      <c r="J20" s="6">
        <f t="shared" ref="J20:P20" si="11">SUM(J18:J19)</f>
        <v>0</v>
      </c>
      <c r="K20" s="6">
        <f t="shared" si="11"/>
        <v>0</v>
      </c>
      <c r="L20" s="6">
        <f t="shared" si="11"/>
        <v>0</v>
      </c>
      <c r="M20" s="6">
        <f t="shared" ref="M20:O20" si="12">SUM(M18:M19)</f>
        <v>0</v>
      </c>
      <c r="N20" s="6">
        <f t="shared" si="12"/>
        <v>0</v>
      </c>
      <c r="O20" s="6">
        <f t="shared" si="12"/>
        <v>0</v>
      </c>
      <c r="P20" s="6">
        <f t="shared" si="11"/>
        <v>0</v>
      </c>
      <c r="Q20" s="6">
        <f t="shared" ref="Q20:U20" si="13">SUM(Q18:Q19)</f>
        <v>0</v>
      </c>
      <c r="R20" s="6">
        <f t="shared" si="13"/>
        <v>0</v>
      </c>
      <c r="S20" s="6">
        <f t="shared" si="13"/>
        <v>0</v>
      </c>
      <c r="T20" s="6">
        <f t="shared" si="13"/>
        <v>0</v>
      </c>
      <c r="U20" s="6">
        <f t="shared" si="13"/>
        <v>0</v>
      </c>
    </row>
    <row r="21" spans="1:21" ht="15.75" x14ac:dyDescent="0.25">
      <c r="A21" s="20" t="s">
        <v>143</v>
      </c>
      <c r="B21" s="4" t="s">
        <v>19</v>
      </c>
      <c r="C21" s="14" t="s">
        <v>107</v>
      </c>
      <c r="D21" s="32"/>
      <c r="E21" s="32"/>
      <c r="F21" s="32"/>
      <c r="G21" s="32"/>
      <c r="H21" s="32"/>
      <c r="I21" s="32"/>
      <c r="J21" s="13"/>
      <c r="K21" s="13"/>
      <c r="L21" s="13"/>
      <c r="M21" s="13"/>
      <c r="N21" s="13"/>
      <c r="O21" s="13"/>
      <c r="P21" s="13"/>
      <c r="Q21" s="13"/>
      <c r="R21" s="13"/>
      <c r="S21" s="5">
        <f t="shared" si="1"/>
        <v>0</v>
      </c>
      <c r="T21" s="5">
        <f t="shared" si="1"/>
        <v>0</v>
      </c>
      <c r="U21" s="5">
        <f t="shared" si="1"/>
        <v>0</v>
      </c>
    </row>
    <row r="22" spans="1:21" ht="15.75" x14ac:dyDescent="0.25">
      <c r="A22" s="20" t="s">
        <v>144</v>
      </c>
      <c r="B22" s="4" t="s">
        <v>20</v>
      </c>
      <c r="C22" s="14" t="s">
        <v>142</v>
      </c>
      <c r="D22" s="32"/>
      <c r="E22" s="32"/>
      <c r="F22" s="32"/>
      <c r="G22" s="32"/>
      <c r="H22" s="32"/>
      <c r="I22" s="32"/>
      <c r="J22" s="13"/>
      <c r="K22" s="13"/>
      <c r="L22" s="13"/>
      <c r="M22" s="13"/>
      <c r="N22" s="13"/>
      <c r="O22" s="13"/>
      <c r="P22" s="13"/>
      <c r="Q22" s="13"/>
      <c r="R22" s="13"/>
      <c r="S22" s="5">
        <f t="shared" si="1"/>
        <v>0</v>
      </c>
      <c r="T22" s="5">
        <f t="shared" si="1"/>
        <v>0</v>
      </c>
      <c r="U22" s="5">
        <f t="shared" si="1"/>
        <v>0</v>
      </c>
    </row>
    <row r="23" spans="1:21" ht="15.75" x14ac:dyDescent="0.25">
      <c r="A23" s="20" t="s">
        <v>75</v>
      </c>
      <c r="B23" s="4" t="s">
        <v>21</v>
      </c>
      <c r="C23" s="14" t="s">
        <v>108</v>
      </c>
      <c r="D23" s="32"/>
      <c r="E23" s="32"/>
      <c r="F23" s="32"/>
      <c r="G23" s="32"/>
      <c r="H23" s="32"/>
      <c r="I23" s="32"/>
      <c r="J23" s="13"/>
      <c r="K23" s="13"/>
      <c r="L23" s="13"/>
      <c r="M23" s="13"/>
      <c r="N23" s="13"/>
      <c r="O23" s="13"/>
      <c r="P23" s="13"/>
      <c r="Q23" s="13"/>
      <c r="R23" s="13"/>
      <c r="S23" s="5">
        <f t="shared" si="1"/>
        <v>0</v>
      </c>
      <c r="T23" s="5">
        <f t="shared" si="1"/>
        <v>0</v>
      </c>
      <c r="U23" s="5">
        <f t="shared" si="1"/>
        <v>0</v>
      </c>
    </row>
    <row r="24" spans="1:21" ht="25.5" x14ac:dyDescent="0.25">
      <c r="A24" s="20" t="s">
        <v>151</v>
      </c>
      <c r="B24" s="4" t="s">
        <v>22</v>
      </c>
      <c r="C24" s="14" t="s">
        <v>150</v>
      </c>
      <c r="D24" s="32"/>
      <c r="E24" s="32"/>
      <c r="F24" s="32"/>
      <c r="G24" s="32"/>
      <c r="H24" s="32"/>
      <c r="I24" s="32"/>
      <c r="J24" s="13"/>
      <c r="K24" s="13"/>
      <c r="L24" s="13"/>
      <c r="M24" s="13"/>
      <c r="N24" s="13"/>
      <c r="O24" s="13"/>
      <c r="P24" s="13"/>
      <c r="Q24" s="13"/>
      <c r="R24" s="13"/>
      <c r="S24" s="5">
        <f t="shared" si="1"/>
        <v>0</v>
      </c>
      <c r="T24" s="5">
        <f t="shared" si="1"/>
        <v>0</v>
      </c>
      <c r="U24" s="5">
        <f t="shared" si="1"/>
        <v>0</v>
      </c>
    </row>
    <row r="25" spans="1:21" ht="15.75" x14ac:dyDescent="0.25">
      <c r="A25" s="18" t="s">
        <v>147</v>
      </c>
      <c r="B25" s="4" t="s">
        <v>23</v>
      </c>
      <c r="C25" s="14" t="s">
        <v>109</v>
      </c>
      <c r="D25" s="29">
        <f t="shared" ref="D25:P25" si="14">SUM(D20:D24)</f>
        <v>0</v>
      </c>
      <c r="E25" s="29">
        <f t="shared" si="14"/>
        <v>0</v>
      </c>
      <c r="F25" s="29">
        <f t="shared" si="14"/>
        <v>0</v>
      </c>
      <c r="G25" s="29">
        <f t="shared" si="14"/>
        <v>0</v>
      </c>
      <c r="H25" s="29">
        <f t="shared" si="14"/>
        <v>0</v>
      </c>
      <c r="I25" s="29">
        <f t="shared" si="14"/>
        <v>0</v>
      </c>
      <c r="J25" s="6">
        <f t="shared" si="14"/>
        <v>0</v>
      </c>
      <c r="K25" s="6">
        <f t="shared" si="14"/>
        <v>0</v>
      </c>
      <c r="L25" s="6">
        <f t="shared" si="14"/>
        <v>0</v>
      </c>
      <c r="M25" s="6">
        <f t="shared" ref="M25:O25" si="15">SUM(M20:M24)</f>
        <v>0</v>
      </c>
      <c r="N25" s="6">
        <f t="shared" si="15"/>
        <v>0</v>
      </c>
      <c r="O25" s="6">
        <f t="shared" si="15"/>
        <v>0</v>
      </c>
      <c r="P25" s="6">
        <f t="shared" si="14"/>
        <v>0</v>
      </c>
      <c r="Q25" s="6">
        <f t="shared" ref="Q25:U25" si="16">SUM(Q20:Q24)</f>
        <v>0</v>
      </c>
      <c r="R25" s="6">
        <f t="shared" si="16"/>
        <v>0</v>
      </c>
      <c r="S25" s="6">
        <f t="shared" si="16"/>
        <v>0</v>
      </c>
      <c r="T25" s="6">
        <f t="shared" si="16"/>
        <v>0</v>
      </c>
      <c r="U25" s="6">
        <f t="shared" si="16"/>
        <v>0</v>
      </c>
    </row>
    <row r="26" spans="1:21" ht="15.75" x14ac:dyDescent="0.25">
      <c r="A26" s="21" t="s">
        <v>76</v>
      </c>
      <c r="B26" s="4" t="s">
        <v>24</v>
      </c>
      <c r="C26" s="14" t="s">
        <v>110</v>
      </c>
      <c r="D26" s="32"/>
      <c r="E26" s="32"/>
      <c r="F26" s="32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5">
        <f t="shared" si="1"/>
        <v>0</v>
      </c>
      <c r="T26" s="5">
        <f t="shared" si="1"/>
        <v>0</v>
      </c>
      <c r="U26" s="5">
        <f t="shared" si="1"/>
        <v>0</v>
      </c>
    </row>
    <row r="27" spans="1:21" ht="15.75" x14ac:dyDescent="0.25">
      <c r="A27" s="21" t="s">
        <v>77</v>
      </c>
      <c r="B27" s="4" t="s">
        <v>25</v>
      </c>
      <c r="C27" s="14" t="s">
        <v>111</v>
      </c>
      <c r="D27" s="32">
        <v>30000</v>
      </c>
      <c r="E27" s="32">
        <v>30000</v>
      </c>
      <c r="F27" s="32">
        <v>0</v>
      </c>
      <c r="G27" s="13"/>
      <c r="H27" s="13"/>
      <c r="I27" s="13">
        <v>3938</v>
      </c>
      <c r="J27" s="13">
        <v>54153140</v>
      </c>
      <c r="K27" s="13">
        <v>66586828</v>
      </c>
      <c r="L27" s="13">
        <v>49940121</v>
      </c>
      <c r="M27" s="13"/>
      <c r="N27" s="13"/>
      <c r="O27" s="13"/>
      <c r="P27" s="13"/>
      <c r="Q27" s="13">
        <v>1200000</v>
      </c>
      <c r="R27" s="13">
        <v>1102030</v>
      </c>
      <c r="S27" s="5">
        <f t="shared" si="1"/>
        <v>54183140</v>
      </c>
      <c r="T27" s="5">
        <f t="shared" si="1"/>
        <v>67816828</v>
      </c>
      <c r="U27" s="5">
        <f t="shared" si="1"/>
        <v>51046089</v>
      </c>
    </row>
    <row r="28" spans="1:21" ht="15.75" x14ac:dyDescent="0.25">
      <c r="A28" s="21" t="s">
        <v>167</v>
      </c>
      <c r="B28" s="4" t="s">
        <v>26</v>
      </c>
      <c r="C28" s="14" t="s">
        <v>112</v>
      </c>
      <c r="D28" s="32"/>
      <c r="E28" s="32"/>
      <c r="F28" s="32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5">
        <f t="shared" si="1"/>
        <v>0</v>
      </c>
      <c r="T28" s="5">
        <f t="shared" si="1"/>
        <v>0</v>
      </c>
      <c r="U28" s="5">
        <f t="shared" si="1"/>
        <v>0</v>
      </c>
    </row>
    <row r="29" spans="1:21" ht="15.75" x14ac:dyDescent="0.25">
      <c r="A29" s="21" t="s">
        <v>78</v>
      </c>
      <c r="B29" s="4" t="s">
        <v>27</v>
      </c>
      <c r="C29" s="14" t="s">
        <v>113</v>
      </c>
      <c r="D29" s="32"/>
      <c r="E29" s="32"/>
      <c r="F29" s="32"/>
      <c r="G29" s="13">
        <v>7621000</v>
      </c>
      <c r="H29" s="13">
        <v>9452445</v>
      </c>
      <c r="I29" s="13">
        <v>7089334</v>
      </c>
      <c r="J29" s="13"/>
      <c r="K29" s="13"/>
      <c r="L29" s="13"/>
      <c r="M29" s="13">
        <v>146000</v>
      </c>
      <c r="N29" s="13">
        <v>146000</v>
      </c>
      <c r="O29" s="13">
        <v>81378</v>
      </c>
      <c r="P29" s="13"/>
      <c r="Q29" s="13"/>
      <c r="R29" s="13"/>
      <c r="S29" s="5">
        <f t="shared" si="1"/>
        <v>7767000</v>
      </c>
      <c r="T29" s="5">
        <f t="shared" si="1"/>
        <v>9598445</v>
      </c>
      <c r="U29" s="5">
        <f t="shared" si="1"/>
        <v>7170712</v>
      </c>
    </row>
    <row r="30" spans="1:21" ht="15.75" x14ac:dyDescent="0.25">
      <c r="A30" s="21" t="s">
        <v>79</v>
      </c>
      <c r="B30" s="4" t="s">
        <v>28</v>
      </c>
      <c r="C30" s="14" t="s">
        <v>114</v>
      </c>
      <c r="D30" s="32">
        <v>8100</v>
      </c>
      <c r="E30" s="32">
        <v>8100</v>
      </c>
      <c r="F30" s="32">
        <v>0</v>
      </c>
      <c r="G30" s="13">
        <v>2058000</v>
      </c>
      <c r="H30" s="13">
        <v>2553508</v>
      </c>
      <c r="I30" s="13">
        <v>1915131</v>
      </c>
      <c r="J30" s="13">
        <v>14621473</v>
      </c>
      <c r="K30" s="13">
        <v>17978441</v>
      </c>
      <c r="L30" s="13">
        <v>13483831</v>
      </c>
      <c r="M30" s="13">
        <v>39420</v>
      </c>
      <c r="N30" s="13">
        <v>39420</v>
      </c>
      <c r="O30" s="13">
        <v>21972</v>
      </c>
      <c r="P30" s="13"/>
      <c r="Q30" s="13">
        <v>324000</v>
      </c>
      <c r="R30" s="13">
        <v>297548</v>
      </c>
      <c r="S30" s="5">
        <f t="shared" si="1"/>
        <v>16726993</v>
      </c>
      <c r="T30" s="5">
        <f t="shared" si="1"/>
        <v>20903469</v>
      </c>
      <c r="U30" s="5">
        <f t="shared" si="1"/>
        <v>15718482</v>
      </c>
    </row>
    <row r="31" spans="1:21" ht="15.75" x14ac:dyDescent="0.25">
      <c r="A31" s="21" t="s">
        <v>80</v>
      </c>
      <c r="B31" s="4" t="s">
        <v>29</v>
      </c>
      <c r="C31" s="14" t="s">
        <v>115</v>
      </c>
      <c r="D31" s="32"/>
      <c r="E31" s="32"/>
      <c r="F31" s="32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5">
        <f t="shared" si="1"/>
        <v>0</v>
      </c>
      <c r="T31" s="5">
        <f t="shared" si="1"/>
        <v>0</v>
      </c>
      <c r="U31" s="5">
        <f t="shared" si="1"/>
        <v>0</v>
      </c>
    </row>
    <row r="32" spans="1:21" ht="15.75" x14ac:dyDescent="0.25">
      <c r="A32" s="21" t="s">
        <v>81</v>
      </c>
      <c r="B32" s="4" t="s">
        <v>30</v>
      </c>
      <c r="C32" s="14" t="s">
        <v>116</v>
      </c>
      <c r="D32" s="32"/>
      <c r="E32" s="32"/>
      <c r="F32" s="32">
        <v>37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5">
        <f t="shared" si="1"/>
        <v>0</v>
      </c>
      <c r="T32" s="5">
        <f t="shared" si="1"/>
        <v>0</v>
      </c>
      <c r="U32" s="5">
        <f t="shared" si="1"/>
        <v>37</v>
      </c>
    </row>
    <row r="33" spans="1:21" ht="15.75" x14ac:dyDescent="0.25">
      <c r="A33" s="21" t="s">
        <v>165</v>
      </c>
      <c r="B33" s="4" t="s">
        <v>31</v>
      </c>
      <c r="C33" s="14" t="s">
        <v>179</v>
      </c>
      <c r="D33" s="32"/>
      <c r="E33" s="32">
        <v>111132</v>
      </c>
      <c r="F33" s="32">
        <v>110321</v>
      </c>
      <c r="G33" s="13"/>
      <c r="H33" s="13"/>
      <c r="I33" s="13">
        <v>134</v>
      </c>
      <c r="J33" s="13"/>
      <c r="K33" s="13"/>
      <c r="L33" s="13">
        <v>646</v>
      </c>
      <c r="M33" s="13"/>
      <c r="N33" s="13"/>
      <c r="O33" s="13"/>
      <c r="P33" s="13"/>
      <c r="Q33" s="13"/>
      <c r="R33" s="13"/>
      <c r="S33" s="5">
        <f t="shared" si="1"/>
        <v>0</v>
      </c>
      <c r="T33" s="5">
        <f t="shared" si="1"/>
        <v>111132</v>
      </c>
      <c r="U33" s="5">
        <f t="shared" si="1"/>
        <v>111101</v>
      </c>
    </row>
    <row r="34" spans="1:21" ht="15.75" x14ac:dyDescent="0.25">
      <c r="A34" s="19" t="s">
        <v>148</v>
      </c>
      <c r="B34" s="4" t="s">
        <v>32</v>
      </c>
      <c r="C34" s="14" t="s">
        <v>118</v>
      </c>
      <c r="D34" s="29">
        <f t="shared" ref="D34:F34" si="17">SUM(D26:D33)</f>
        <v>38100</v>
      </c>
      <c r="E34" s="29">
        <f t="shared" ref="E34" si="18">SUM(E26:E33)</f>
        <v>149232</v>
      </c>
      <c r="F34" s="29">
        <f t="shared" si="17"/>
        <v>110358</v>
      </c>
      <c r="G34" s="6">
        <f t="shared" ref="G34:H34" si="19">SUM(G26:G33)</f>
        <v>9679000</v>
      </c>
      <c r="H34" s="6">
        <f t="shared" si="19"/>
        <v>12005953</v>
      </c>
      <c r="I34" s="6">
        <f t="shared" ref="I34" si="20">SUM(I26:I33)</f>
        <v>9008537</v>
      </c>
      <c r="J34" s="6">
        <f t="shared" ref="J34:K34" si="21">SUM(J26:J33)</f>
        <v>68774613</v>
      </c>
      <c r="K34" s="6">
        <f t="shared" si="21"/>
        <v>84565269</v>
      </c>
      <c r="L34" s="6">
        <f t="shared" ref="L34:O34" si="22">SUM(L26:L33)</f>
        <v>63424598</v>
      </c>
      <c r="M34" s="6">
        <f t="shared" si="22"/>
        <v>185420</v>
      </c>
      <c r="N34" s="6">
        <f t="shared" si="22"/>
        <v>185420</v>
      </c>
      <c r="O34" s="6">
        <f t="shared" si="22"/>
        <v>103350</v>
      </c>
      <c r="P34" s="6">
        <f t="shared" ref="P34" si="23">SUM(P26:P33)</f>
        <v>0</v>
      </c>
      <c r="Q34" s="6">
        <f t="shared" ref="Q34:U34" si="24">SUM(Q26:Q33)</f>
        <v>1524000</v>
      </c>
      <c r="R34" s="6">
        <f t="shared" si="24"/>
        <v>1399578</v>
      </c>
      <c r="S34" s="6">
        <f t="shared" si="24"/>
        <v>78677133</v>
      </c>
      <c r="T34" s="6">
        <f t="shared" si="24"/>
        <v>98429874</v>
      </c>
      <c r="U34" s="6">
        <f t="shared" si="24"/>
        <v>74046421</v>
      </c>
    </row>
    <row r="35" spans="1:21" ht="15.75" x14ac:dyDescent="0.25">
      <c r="A35" s="21" t="s">
        <v>82</v>
      </c>
      <c r="B35" s="4" t="s">
        <v>33</v>
      </c>
      <c r="C35" s="14" t="s">
        <v>119</v>
      </c>
      <c r="D35" s="32"/>
      <c r="E35" s="32"/>
      <c r="F35" s="32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5">
        <f t="shared" si="1"/>
        <v>0</v>
      </c>
      <c r="T35" s="5">
        <f t="shared" si="1"/>
        <v>0</v>
      </c>
      <c r="U35" s="5">
        <f t="shared" si="1"/>
        <v>0</v>
      </c>
    </row>
    <row r="36" spans="1:21" ht="15.75" x14ac:dyDescent="0.25">
      <c r="A36" s="21" t="s">
        <v>83</v>
      </c>
      <c r="B36" s="4" t="s">
        <v>34</v>
      </c>
      <c r="C36" s="14" t="s">
        <v>120</v>
      </c>
      <c r="D36" s="32"/>
      <c r="E36" s="32"/>
      <c r="F36" s="32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5">
        <f t="shared" si="1"/>
        <v>0</v>
      </c>
      <c r="T36" s="5">
        <f t="shared" si="1"/>
        <v>0</v>
      </c>
      <c r="U36" s="5">
        <f t="shared" si="1"/>
        <v>0</v>
      </c>
    </row>
    <row r="37" spans="1:21" ht="15.75" x14ac:dyDescent="0.25">
      <c r="A37" s="18" t="s">
        <v>149</v>
      </c>
      <c r="B37" s="4" t="s">
        <v>35</v>
      </c>
      <c r="C37" s="14" t="s">
        <v>121</v>
      </c>
      <c r="D37" s="29">
        <f t="shared" ref="D37:F37" si="25">SUM(D35:D36)</f>
        <v>0</v>
      </c>
      <c r="E37" s="29">
        <f t="shared" ref="E37" si="26">SUM(E35:E36)</f>
        <v>0</v>
      </c>
      <c r="F37" s="29">
        <f t="shared" si="25"/>
        <v>0</v>
      </c>
      <c r="G37" s="6">
        <f t="shared" ref="G37:H37" si="27">SUM(G35:G36)</f>
        <v>0</v>
      </c>
      <c r="H37" s="6">
        <f t="shared" si="27"/>
        <v>0</v>
      </c>
      <c r="I37" s="6">
        <f t="shared" ref="I37" si="28">SUM(I35:I36)</f>
        <v>0</v>
      </c>
      <c r="J37" s="6">
        <f t="shared" ref="J37:K37" si="29">SUM(J35:J36)</f>
        <v>0</v>
      </c>
      <c r="K37" s="6">
        <f t="shared" si="29"/>
        <v>0</v>
      </c>
      <c r="L37" s="6">
        <f t="shared" ref="L37:O37" si="30">SUM(L35:L36)</f>
        <v>0</v>
      </c>
      <c r="M37" s="6">
        <f t="shared" si="30"/>
        <v>0</v>
      </c>
      <c r="N37" s="6">
        <f t="shared" si="30"/>
        <v>0</v>
      </c>
      <c r="O37" s="6">
        <f t="shared" si="30"/>
        <v>0</v>
      </c>
      <c r="P37" s="6">
        <f t="shared" ref="P37" si="31">SUM(P35:P36)</f>
        <v>0</v>
      </c>
      <c r="Q37" s="6">
        <f t="shared" ref="Q37:U37" si="32">SUM(Q35:Q36)</f>
        <v>0</v>
      </c>
      <c r="R37" s="6">
        <f t="shared" si="32"/>
        <v>0</v>
      </c>
      <c r="S37" s="6">
        <f t="shared" si="32"/>
        <v>0</v>
      </c>
      <c r="T37" s="6">
        <f t="shared" si="32"/>
        <v>0</v>
      </c>
      <c r="U37" s="6">
        <f t="shared" si="32"/>
        <v>0</v>
      </c>
    </row>
    <row r="38" spans="1:21" ht="15.75" x14ac:dyDescent="0.25">
      <c r="A38" s="18" t="s">
        <v>88</v>
      </c>
      <c r="B38" s="4" t="s">
        <v>84</v>
      </c>
      <c r="C38" s="14" t="s">
        <v>122</v>
      </c>
      <c r="D38" s="32"/>
      <c r="E38" s="32"/>
      <c r="F38" s="32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5">
        <f t="shared" si="1"/>
        <v>0</v>
      </c>
      <c r="T38" s="5">
        <f t="shared" si="1"/>
        <v>0</v>
      </c>
      <c r="U38" s="5">
        <f t="shared" si="1"/>
        <v>0</v>
      </c>
    </row>
    <row r="39" spans="1:21" ht="25.5" x14ac:dyDescent="0.25">
      <c r="A39" s="18" t="s">
        <v>141</v>
      </c>
      <c r="B39" s="4" t="s">
        <v>36</v>
      </c>
      <c r="C39" s="14" t="s">
        <v>123</v>
      </c>
      <c r="D39" s="32"/>
      <c r="E39" s="32"/>
      <c r="F39" s="32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5">
        <f t="shared" si="1"/>
        <v>0</v>
      </c>
      <c r="T39" s="5">
        <f t="shared" si="1"/>
        <v>0</v>
      </c>
      <c r="U39" s="5">
        <f t="shared" si="1"/>
        <v>0</v>
      </c>
    </row>
    <row r="40" spans="1:21" ht="15.75" x14ac:dyDescent="0.25">
      <c r="A40" s="18" t="s">
        <v>159</v>
      </c>
      <c r="B40" s="4" t="s">
        <v>85</v>
      </c>
      <c r="C40" s="14" t="s">
        <v>162</v>
      </c>
      <c r="D40" s="38">
        <f t="shared" ref="D40:F40" si="33">D14+D17+D25+D34+D37+D38+D39</f>
        <v>38100</v>
      </c>
      <c r="E40" s="38">
        <f t="shared" ref="E40" si="34">E14+E17+E25+E34+E37+E38+E39</f>
        <v>149232</v>
      </c>
      <c r="F40" s="38">
        <f t="shared" si="33"/>
        <v>110358</v>
      </c>
      <c r="G40" s="36">
        <f t="shared" ref="G40:H40" si="35">G14+G17+G25+G34+G37+G38+G39</f>
        <v>9679000</v>
      </c>
      <c r="H40" s="36">
        <f t="shared" si="35"/>
        <v>12005953</v>
      </c>
      <c r="I40" s="36">
        <f t="shared" ref="I40" si="36">I14+I17+I25+I34+I37+I38+I39</f>
        <v>9008537</v>
      </c>
      <c r="J40" s="36">
        <f t="shared" ref="J40:K40" si="37">J14+J17+J25+J34+J37+J38+J39</f>
        <v>68774613</v>
      </c>
      <c r="K40" s="36">
        <f t="shared" si="37"/>
        <v>84565269</v>
      </c>
      <c r="L40" s="36">
        <f t="shared" ref="L40:O40" si="38">L14+L17+L25+L34+L37+L38+L39</f>
        <v>63424598</v>
      </c>
      <c r="M40" s="36">
        <f t="shared" si="38"/>
        <v>185420</v>
      </c>
      <c r="N40" s="36">
        <f t="shared" si="38"/>
        <v>185420</v>
      </c>
      <c r="O40" s="36">
        <f t="shared" si="38"/>
        <v>103350</v>
      </c>
      <c r="P40" s="36">
        <f t="shared" ref="P40" si="39">P14+P17+P25+P34+P37+P38+P39</f>
        <v>0</v>
      </c>
      <c r="Q40" s="36">
        <f t="shared" ref="Q40:U40" si="40">Q14+Q17+Q25+Q34+Q37+Q38+Q39</f>
        <v>1524000</v>
      </c>
      <c r="R40" s="36">
        <f t="shared" si="40"/>
        <v>1399578</v>
      </c>
      <c r="S40" s="36">
        <f t="shared" si="40"/>
        <v>78677133</v>
      </c>
      <c r="T40" s="36">
        <f t="shared" si="40"/>
        <v>98429874</v>
      </c>
      <c r="U40" s="36">
        <f t="shared" si="40"/>
        <v>74046421</v>
      </c>
    </row>
    <row r="41" spans="1:21" ht="18.75" customHeight="1" x14ac:dyDescent="0.25">
      <c r="A41" s="18" t="s">
        <v>135</v>
      </c>
      <c r="B41" s="4" t="s">
        <v>136</v>
      </c>
      <c r="C41" s="14" t="s">
        <v>124</v>
      </c>
      <c r="D41" s="32">
        <v>135355434</v>
      </c>
      <c r="E41" s="32">
        <v>137523326</v>
      </c>
      <c r="F41" s="32">
        <v>92437016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5">
        <f t="shared" si="1"/>
        <v>135355434</v>
      </c>
      <c r="T41" s="5">
        <f t="shared" si="1"/>
        <v>137523326</v>
      </c>
      <c r="U41" s="5">
        <f t="shared" si="1"/>
        <v>92437016</v>
      </c>
    </row>
    <row r="42" spans="1:21" ht="18.75" customHeight="1" x14ac:dyDescent="0.25">
      <c r="A42" s="18" t="s">
        <v>254</v>
      </c>
      <c r="B42" s="4" t="s">
        <v>146</v>
      </c>
      <c r="C42" s="14" t="s">
        <v>124</v>
      </c>
      <c r="D42" s="32">
        <v>4058860</v>
      </c>
      <c r="E42" s="32">
        <v>4525436</v>
      </c>
      <c r="F42" s="32">
        <v>4525436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5">
        <f t="shared" si="1"/>
        <v>4058860</v>
      </c>
      <c r="T42" s="5">
        <f t="shared" si="1"/>
        <v>4525436</v>
      </c>
      <c r="U42" s="5">
        <f t="shared" si="1"/>
        <v>4525436</v>
      </c>
    </row>
    <row r="43" spans="1:21" ht="23.25" customHeight="1" x14ac:dyDescent="0.25">
      <c r="A43" s="19" t="s">
        <v>161</v>
      </c>
      <c r="B43" s="4" t="s">
        <v>160</v>
      </c>
      <c r="C43" s="14" t="s">
        <v>125</v>
      </c>
      <c r="D43" s="132">
        <f t="shared" ref="D43" si="41">D40+D41+D42</f>
        <v>139452394</v>
      </c>
      <c r="E43" s="132">
        <f>E40+E41+E42</f>
        <v>142197994</v>
      </c>
      <c r="F43" s="132">
        <f t="shared" ref="F43" si="42">F40+F41+F42</f>
        <v>97072810</v>
      </c>
      <c r="G43" s="132">
        <f t="shared" ref="G43" si="43">G40+G41+G42</f>
        <v>9679000</v>
      </c>
      <c r="H43" s="132">
        <f t="shared" ref="H43:K43" si="44">H40+H41+H42</f>
        <v>12005953</v>
      </c>
      <c r="I43" s="132">
        <f t="shared" si="44"/>
        <v>9008537</v>
      </c>
      <c r="J43" s="135">
        <f t="shared" si="44"/>
        <v>68774613</v>
      </c>
      <c r="K43" s="135">
        <f t="shared" si="44"/>
        <v>84565269</v>
      </c>
      <c r="L43" s="135">
        <f t="shared" ref="L43:R43" si="45">L40+L41+L42</f>
        <v>63424598</v>
      </c>
      <c r="M43" s="135">
        <f t="shared" si="45"/>
        <v>185420</v>
      </c>
      <c r="N43" s="135">
        <f t="shared" si="45"/>
        <v>185420</v>
      </c>
      <c r="O43" s="135">
        <f t="shared" ref="O43" si="46">O40+O41+O42</f>
        <v>103350</v>
      </c>
      <c r="P43" s="135">
        <f t="shared" ref="P43:Q43" si="47">P40+P41+P42</f>
        <v>0</v>
      </c>
      <c r="Q43" s="135">
        <f t="shared" si="47"/>
        <v>1524000</v>
      </c>
      <c r="R43" s="135">
        <f t="shared" si="45"/>
        <v>1399578</v>
      </c>
      <c r="S43" s="136">
        <f t="shared" si="1"/>
        <v>218091427</v>
      </c>
      <c r="T43" s="136">
        <f t="shared" si="1"/>
        <v>240478636</v>
      </c>
      <c r="U43" s="136">
        <f t="shared" si="1"/>
        <v>171008873</v>
      </c>
    </row>
    <row r="44" spans="1:21" x14ac:dyDescent="0.2">
      <c r="U44" s="12"/>
    </row>
    <row r="45" spans="1:21" x14ac:dyDescent="0.2">
      <c r="S45" s="12"/>
      <c r="T45" s="12"/>
      <c r="U45" s="12"/>
    </row>
    <row r="46" spans="1:21" x14ac:dyDescent="0.2">
      <c r="S46" s="12"/>
      <c r="T46" s="12">
        <v>240478636</v>
      </c>
      <c r="U46" s="12">
        <v>171008873</v>
      </c>
    </row>
    <row r="47" spans="1:21" x14ac:dyDescent="0.2">
      <c r="T47" s="12"/>
      <c r="U47" s="12"/>
    </row>
    <row r="48" spans="1:21" x14ac:dyDescent="0.2">
      <c r="S48" s="12"/>
      <c r="T48" s="12">
        <f t="shared" ref="T48:U48" si="48">T43-T46</f>
        <v>0</v>
      </c>
      <c r="U48" s="12">
        <f t="shared" si="48"/>
        <v>0</v>
      </c>
    </row>
  </sheetData>
  <mergeCells count="13">
    <mergeCell ref="S2:U3"/>
    <mergeCell ref="P3:R3"/>
    <mergeCell ref="A2:B4"/>
    <mergeCell ref="C2:C4"/>
    <mergeCell ref="D3:F3"/>
    <mergeCell ref="D2:F2"/>
    <mergeCell ref="P2:R2"/>
    <mergeCell ref="G2:I2"/>
    <mergeCell ref="G3:I3"/>
    <mergeCell ref="J2:L2"/>
    <mergeCell ref="J3:L3"/>
    <mergeCell ref="M2:O2"/>
    <mergeCell ref="M3:O3"/>
  </mergeCells>
  <pageMargins left="0.31496062992125984" right="0.31496062992125984" top="0.59055118110236227" bottom="0.59055118110236227" header="0.31496062992125984" footer="0.31496062992125984"/>
  <pageSetup paperSize="9" scale="5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topLeftCell="A10" zoomScale="90" zoomScaleNormal="70" zoomScaleSheetLayoutView="90" workbookViewId="0">
      <selection sqref="A1:B1"/>
    </sheetView>
  </sheetViews>
  <sheetFormatPr defaultRowHeight="12.75" x14ac:dyDescent="0.2"/>
  <cols>
    <col min="1" max="1" width="57.28515625" customWidth="1"/>
    <col min="2" max="2" width="3.85546875" style="2" customWidth="1"/>
    <col min="3" max="3" width="8.140625" style="2" customWidth="1"/>
    <col min="4" max="6" width="11.7109375" customWidth="1"/>
    <col min="7" max="7" width="6.7109375" customWidth="1"/>
  </cols>
  <sheetData>
    <row r="1" spans="1:7" ht="17.25" customHeight="1" x14ac:dyDescent="0.2">
      <c r="A1" s="139" t="s">
        <v>329</v>
      </c>
      <c r="B1" s="139"/>
      <c r="C1" s="17"/>
      <c r="D1" s="3"/>
      <c r="E1" s="139" t="s">
        <v>158</v>
      </c>
      <c r="F1" s="139"/>
    </row>
    <row r="2" spans="1:7" ht="24.75" customHeight="1" x14ac:dyDescent="0.2">
      <c r="A2" s="8" t="s">
        <v>53</v>
      </c>
      <c r="B2" s="10"/>
      <c r="C2" s="10"/>
      <c r="D2" s="10"/>
      <c r="E2" s="8"/>
      <c r="F2" s="11" t="s">
        <v>183</v>
      </c>
    </row>
    <row r="3" spans="1:7" ht="15.75" x14ac:dyDescent="0.2">
      <c r="A3" s="141" t="s">
        <v>3</v>
      </c>
      <c r="B3" s="142"/>
      <c r="C3" s="145" t="s">
        <v>90</v>
      </c>
      <c r="D3" s="140" t="s">
        <v>37</v>
      </c>
      <c r="E3" s="140"/>
      <c r="F3" s="140"/>
      <c r="G3" s="138" t="s">
        <v>153</v>
      </c>
    </row>
    <row r="4" spans="1:7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138"/>
    </row>
    <row r="5" spans="1:7" ht="15.75" x14ac:dyDescent="0.25">
      <c r="A5" s="20" t="s">
        <v>63</v>
      </c>
      <c r="B5" s="4" t="s">
        <v>6</v>
      </c>
      <c r="C5" s="14" t="s">
        <v>91</v>
      </c>
      <c r="D5" s="5">
        <f>PH_részletes!J5</f>
        <v>0</v>
      </c>
      <c r="E5" s="5">
        <f>PH_részletes!K5</f>
        <v>0</v>
      </c>
      <c r="F5" s="5">
        <f>PH_részletes!L5</f>
        <v>0</v>
      </c>
      <c r="G5" s="28"/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PH_részletes!J6</f>
        <v>0</v>
      </c>
      <c r="E6" s="5">
        <f>PH_részletes!K6</f>
        <v>0</v>
      </c>
      <c r="F6" s="5">
        <f>PH_részletes!L6</f>
        <v>0</v>
      </c>
      <c r="G6" s="28"/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PH_részletes!J7</f>
        <v>0</v>
      </c>
      <c r="E7" s="5">
        <f>PH_részletes!K7</f>
        <v>0</v>
      </c>
      <c r="F7" s="5">
        <f>PH_részletes!L7</f>
        <v>0</v>
      </c>
      <c r="G7" s="28"/>
    </row>
    <row r="8" spans="1:7" ht="15.75" x14ac:dyDescent="0.25">
      <c r="A8" s="20" t="s">
        <v>66</v>
      </c>
      <c r="B8" s="4" t="s">
        <v>9</v>
      </c>
      <c r="C8" s="14" t="s">
        <v>94</v>
      </c>
      <c r="D8" s="5">
        <f>PH_részletes!J8</f>
        <v>0</v>
      </c>
      <c r="E8" s="5">
        <f>PH_részletes!K8</f>
        <v>0</v>
      </c>
      <c r="F8" s="5">
        <f>PH_részletes!L8</f>
        <v>0</v>
      </c>
      <c r="G8" s="28"/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PH_részletes!J9</f>
        <v>0</v>
      </c>
      <c r="E9" s="5">
        <f>PH_részletes!K9</f>
        <v>0</v>
      </c>
      <c r="F9" s="5">
        <f>PH_részletes!L9</f>
        <v>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PH_részletes!J10</f>
        <v>0</v>
      </c>
      <c r="E10" s="5">
        <f>PH_részletes!K10</f>
        <v>0</v>
      </c>
      <c r="F10" s="5">
        <f>PH_részletes!L10</f>
        <v>0</v>
      </c>
      <c r="G10" s="28"/>
    </row>
    <row r="11" spans="1:7" ht="15.75" x14ac:dyDescent="0.25">
      <c r="A11" s="18" t="s">
        <v>69</v>
      </c>
      <c r="B11" s="4" t="s">
        <v>11</v>
      </c>
      <c r="C11" s="35" t="s">
        <v>97</v>
      </c>
      <c r="D11" s="6">
        <f>PH_részletes!J11</f>
        <v>0</v>
      </c>
      <c r="E11" s="6">
        <f>PH_részletes!K11</f>
        <v>0</v>
      </c>
      <c r="F11" s="6">
        <f>PH_részletes!L11</f>
        <v>0</v>
      </c>
      <c r="G11" s="28"/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PH_részletes!J12</f>
        <v>0</v>
      </c>
      <c r="E12" s="5">
        <f>PH_részletes!K12</f>
        <v>0</v>
      </c>
      <c r="F12" s="5">
        <f>PH_részletes!L12</f>
        <v>0</v>
      </c>
      <c r="G12" s="28"/>
    </row>
    <row r="13" spans="1:7" ht="25.5" x14ac:dyDescent="0.25">
      <c r="A13" s="20" t="s">
        <v>71</v>
      </c>
      <c r="B13" s="4" t="s">
        <v>1</v>
      </c>
      <c r="C13" s="14" t="s">
        <v>100</v>
      </c>
      <c r="D13" s="5">
        <f>PH_részletes!J13</f>
        <v>0</v>
      </c>
      <c r="E13" s="5">
        <f>PH_részletes!K13</f>
        <v>0</v>
      </c>
      <c r="F13" s="5">
        <f>PH_részletes!L13</f>
        <v>0</v>
      </c>
      <c r="G13" s="28"/>
    </row>
    <row r="14" spans="1:7" ht="25.5" x14ac:dyDescent="0.25">
      <c r="A14" s="18" t="s">
        <v>89</v>
      </c>
      <c r="B14" s="4" t="s">
        <v>5</v>
      </c>
      <c r="C14" s="35" t="s">
        <v>99</v>
      </c>
      <c r="D14" s="6">
        <f>PH_részletes!J14</f>
        <v>0</v>
      </c>
      <c r="E14" s="6">
        <f>PH_részletes!K14</f>
        <v>0</v>
      </c>
      <c r="F14" s="6">
        <f>PH_részletes!L14</f>
        <v>0</v>
      </c>
      <c r="G14" s="28"/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PH_részletes!J15</f>
        <v>0</v>
      </c>
      <c r="E15" s="5">
        <f>PH_részletes!K15</f>
        <v>0</v>
      </c>
      <c r="F15" s="5">
        <f>PH_részletes!L15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PH_részletes!J16</f>
        <v>0</v>
      </c>
      <c r="E16" s="5">
        <f>PH_részletes!K16</f>
        <v>0</v>
      </c>
      <c r="F16" s="5">
        <f>PH_részletes!L16</f>
        <v>0</v>
      </c>
      <c r="G16" s="28"/>
    </row>
    <row r="17" spans="1:7" ht="24.75" customHeight="1" x14ac:dyDescent="0.25">
      <c r="A17" s="18" t="s">
        <v>86</v>
      </c>
      <c r="B17" s="4" t="s">
        <v>15</v>
      </c>
      <c r="C17" s="35" t="s">
        <v>103</v>
      </c>
      <c r="D17" s="6">
        <f>PH_részletes!J17</f>
        <v>0</v>
      </c>
      <c r="E17" s="6">
        <f>PH_részletes!K17</f>
        <v>0</v>
      </c>
      <c r="F17" s="6">
        <f>PH_részletes!L17</f>
        <v>0</v>
      </c>
      <c r="G17" s="28"/>
    </row>
    <row r="18" spans="1:7" ht="15.75" x14ac:dyDescent="0.25">
      <c r="A18" s="20" t="s">
        <v>145</v>
      </c>
      <c r="B18" s="4" t="s">
        <v>16</v>
      </c>
      <c r="C18" s="14" t="s">
        <v>104</v>
      </c>
      <c r="D18" s="5">
        <f>PH_részletes!J18</f>
        <v>0</v>
      </c>
      <c r="E18" s="5">
        <f>PH_részletes!K18</f>
        <v>0</v>
      </c>
      <c r="F18" s="5">
        <f>PH_részletes!L18</f>
        <v>0</v>
      </c>
      <c r="G18" s="28"/>
    </row>
    <row r="19" spans="1:7" ht="21" customHeight="1" x14ac:dyDescent="0.25">
      <c r="A19" s="20" t="s">
        <v>74</v>
      </c>
      <c r="B19" s="4" t="s">
        <v>17</v>
      </c>
      <c r="C19" s="14" t="s">
        <v>105</v>
      </c>
      <c r="D19" s="5">
        <f>PH_részletes!J19</f>
        <v>0</v>
      </c>
      <c r="E19" s="5">
        <f>PH_részletes!K19</f>
        <v>0</v>
      </c>
      <c r="F19" s="5">
        <f>PH_részletes!L19</f>
        <v>0</v>
      </c>
      <c r="G19" s="28"/>
    </row>
    <row r="20" spans="1:7" ht="15.75" x14ac:dyDescent="0.25">
      <c r="A20" s="18" t="s">
        <v>87</v>
      </c>
      <c r="B20" s="4" t="s">
        <v>18</v>
      </c>
      <c r="C20" s="35" t="s">
        <v>106</v>
      </c>
      <c r="D20" s="6">
        <f>PH_részletes!J20</f>
        <v>0</v>
      </c>
      <c r="E20" s="6">
        <f>PH_részletes!K20</f>
        <v>0</v>
      </c>
      <c r="F20" s="6">
        <f>PH_részletes!L20</f>
        <v>0</v>
      </c>
      <c r="G20" s="28"/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PH_részletes!J21</f>
        <v>0</v>
      </c>
      <c r="E21" s="5">
        <f>PH_részletes!K21</f>
        <v>0</v>
      </c>
      <c r="F21" s="5">
        <f>PH_részletes!L21</f>
        <v>0</v>
      </c>
      <c r="G21" s="28"/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PH_részletes!J22</f>
        <v>0</v>
      </c>
      <c r="E22" s="5">
        <f>PH_részletes!K22</f>
        <v>0</v>
      </c>
      <c r="F22" s="5">
        <f>PH_részletes!L22</f>
        <v>0</v>
      </c>
      <c r="G22" s="28"/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PH_részletes!J23</f>
        <v>0</v>
      </c>
      <c r="E23" s="5">
        <f>PH_részletes!K23</f>
        <v>0</v>
      </c>
      <c r="F23" s="5">
        <f>PH_részletes!L23</f>
        <v>0</v>
      </c>
      <c r="G23" s="28"/>
    </row>
    <row r="24" spans="1:7" ht="15.75" x14ac:dyDescent="0.25">
      <c r="A24" s="20" t="s">
        <v>151</v>
      </c>
      <c r="B24" s="4" t="s">
        <v>22</v>
      </c>
      <c r="C24" s="14" t="s">
        <v>150</v>
      </c>
      <c r="D24" s="5">
        <f>PH_részletes!J24</f>
        <v>0</v>
      </c>
      <c r="E24" s="5">
        <f>PH_részletes!K24</f>
        <v>0</v>
      </c>
      <c r="F24" s="5">
        <f>PH_részletes!L24</f>
        <v>0</v>
      </c>
      <c r="G24" s="28"/>
    </row>
    <row r="25" spans="1:7" ht="15.75" x14ac:dyDescent="0.25">
      <c r="A25" s="18" t="s">
        <v>147</v>
      </c>
      <c r="B25" s="4" t="s">
        <v>23</v>
      </c>
      <c r="C25" s="35" t="s">
        <v>109</v>
      </c>
      <c r="D25" s="6">
        <f>PH_részletes!J25</f>
        <v>0</v>
      </c>
      <c r="E25" s="6">
        <f>PH_részletes!K25</f>
        <v>0</v>
      </c>
      <c r="F25" s="6">
        <f>PH_részletes!L25</f>
        <v>0</v>
      </c>
      <c r="G25" s="28"/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PH_részletes!J26</f>
        <v>0</v>
      </c>
      <c r="E26" s="5">
        <f>PH_részletes!K26</f>
        <v>0</v>
      </c>
      <c r="F26" s="5">
        <f>PH_részletes!L26</f>
        <v>0</v>
      </c>
      <c r="G26" s="28"/>
    </row>
    <row r="27" spans="1:7" ht="15.75" x14ac:dyDescent="0.25">
      <c r="A27" s="21" t="s">
        <v>177</v>
      </c>
      <c r="B27" s="4" t="s">
        <v>25</v>
      </c>
      <c r="C27" s="14" t="s">
        <v>111</v>
      </c>
      <c r="D27" s="5">
        <f>PH_részletes!J27</f>
        <v>495000</v>
      </c>
      <c r="E27" s="5">
        <f>PH_részletes!K27</f>
        <v>616972</v>
      </c>
      <c r="F27" s="5">
        <f>PH_részletes!L27</f>
        <v>812200</v>
      </c>
      <c r="G27" s="28">
        <f>F27/E27</f>
        <v>1.3164292706962391</v>
      </c>
    </row>
    <row r="28" spans="1:7" ht="15.75" x14ac:dyDescent="0.25">
      <c r="A28" s="21" t="s">
        <v>265</v>
      </c>
      <c r="B28" s="4" t="s">
        <v>26</v>
      </c>
      <c r="C28" s="14" t="s">
        <v>112</v>
      </c>
      <c r="D28" s="5">
        <f>PH_részletes!J28</f>
        <v>25000</v>
      </c>
      <c r="E28" s="5">
        <f>PH_részletes!K28</f>
        <v>25000</v>
      </c>
      <c r="F28" s="5">
        <f>PH_részletes!L28</f>
        <v>20856</v>
      </c>
      <c r="G28" s="28">
        <f t="shared" ref="G28:G43" si="0">F28/E28</f>
        <v>0.83423999999999998</v>
      </c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PH_részletes!J29</f>
        <v>0</v>
      </c>
      <c r="E29" s="5">
        <f>PH_részletes!K29</f>
        <v>0</v>
      </c>
      <c r="F29" s="5">
        <f>PH_részletes!L29</f>
        <v>0</v>
      </c>
      <c r="G29" s="28"/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PH_részletes!J30</f>
        <v>0</v>
      </c>
      <c r="E30" s="5">
        <f>PH_részletes!K30</f>
        <v>0</v>
      </c>
      <c r="F30" s="5">
        <f>PH_részletes!L30</f>
        <v>8640</v>
      </c>
      <c r="G30" s="28"/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PH_részletes!J31</f>
        <v>0</v>
      </c>
      <c r="E31" s="5">
        <f>PH_részletes!K31</f>
        <v>0</v>
      </c>
      <c r="F31" s="5">
        <f>PH_részletes!L31</f>
        <v>1</v>
      </c>
      <c r="G31" s="28"/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PH_részletes!J32</f>
        <v>0</v>
      </c>
      <c r="E32" s="5">
        <f>PH_részletes!K32</f>
        <v>0</v>
      </c>
      <c r="F32" s="5">
        <f>PH_részletes!L32</f>
        <v>0</v>
      </c>
      <c r="G32" s="28"/>
    </row>
    <row r="33" spans="1:7" ht="15.75" x14ac:dyDescent="0.25">
      <c r="A33" s="21" t="s">
        <v>166</v>
      </c>
      <c r="B33" s="4" t="s">
        <v>31</v>
      </c>
      <c r="C33" s="14" t="s">
        <v>179</v>
      </c>
      <c r="D33" s="5">
        <f>PH_részletes!J33</f>
        <v>0</v>
      </c>
      <c r="E33" s="5">
        <f>PH_részletes!K33</f>
        <v>100000</v>
      </c>
      <c r="F33" s="5">
        <f>PH_részletes!L33</f>
        <v>1783613</v>
      </c>
      <c r="G33" s="28"/>
    </row>
    <row r="34" spans="1:7" ht="15.75" x14ac:dyDescent="0.25">
      <c r="A34" s="19" t="s">
        <v>148</v>
      </c>
      <c r="B34" s="4" t="s">
        <v>32</v>
      </c>
      <c r="C34" s="35" t="s">
        <v>118</v>
      </c>
      <c r="D34" s="6">
        <f>PH_részletes!J34</f>
        <v>520000</v>
      </c>
      <c r="E34" s="6">
        <f>PH_részletes!K34</f>
        <v>741972</v>
      </c>
      <c r="F34" s="6">
        <f>PH_részletes!L34</f>
        <v>2625310</v>
      </c>
      <c r="G34" s="28">
        <f t="shared" si="0"/>
        <v>3.5382871590841702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PH_részletes!J35</f>
        <v>0</v>
      </c>
      <c r="E35" s="5">
        <f>PH_részletes!K35</f>
        <v>0</v>
      </c>
      <c r="F35" s="5">
        <f>PH_részletes!L35</f>
        <v>0</v>
      </c>
      <c r="G35" s="28"/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PH_részletes!J36</f>
        <v>0</v>
      </c>
      <c r="E36" s="5">
        <f>PH_részletes!K36</f>
        <v>0</v>
      </c>
      <c r="F36" s="5">
        <f>PH_részletes!L36</f>
        <v>0</v>
      </c>
      <c r="G36" s="28"/>
    </row>
    <row r="37" spans="1:7" ht="15.75" x14ac:dyDescent="0.25">
      <c r="A37" s="18" t="s">
        <v>149</v>
      </c>
      <c r="B37" s="4" t="s">
        <v>35</v>
      </c>
      <c r="C37" s="35" t="s">
        <v>121</v>
      </c>
      <c r="D37" s="6">
        <f>PH_részletes!J37</f>
        <v>0</v>
      </c>
      <c r="E37" s="6">
        <f>PH_részletes!K37</f>
        <v>0</v>
      </c>
      <c r="F37" s="6">
        <f>PH_részletes!L37</f>
        <v>0</v>
      </c>
      <c r="G37" s="28"/>
    </row>
    <row r="38" spans="1:7" ht="17.25" customHeight="1" x14ac:dyDescent="0.25">
      <c r="A38" s="18" t="s">
        <v>88</v>
      </c>
      <c r="B38" s="4" t="s">
        <v>84</v>
      </c>
      <c r="C38" s="14" t="s">
        <v>122</v>
      </c>
      <c r="D38" s="5">
        <f>PH_részletes!J38</f>
        <v>0</v>
      </c>
      <c r="E38" s="5">
        <f>PH_részletes!K38</f>
        <v>0</v>
      </c>
      <c r="F38" s="5">
        <f>PH_részletes!L38</f>
        <v>0</v>
      </c>
      <c r="G38" s="28"/>
    </row>
    <row r="39" spans="1:7" ht="15.75" x14ac:dyDescent="0.25">
      <c r="A39" s="18" t="s">
        <v>141</v>
      </c>
      <c r="B39" s="4" t="s">
        <v>36</v>
      </c>
      <c r="C39" s="14" t="s">
        <v>123</v>
      </c>
      <c r="D39" s="5">
        <f>PH_részletes!J39</f>
        <v>0</v>
      </c>
      <c r="E39" s="5">
        <f>PH_részletes!K39</f>
        <v>0</v>
      </c>
      <c r="F39" s="5">
        <f>PH_részletes!L39</f>
        <v>0</v>
      </c>
      <c r="G39" s="28"/>
    </row>
    <row r="40" spans="1:7" ht="15.75" x14ac:dyDescent="0.25">
      <c r="A40" s="18" t="s">
        <v>159</v>
      </c>
      <c r="B40" s="4" t="s">
        <v>85</v>
      </c>
      <c r="C40" s="35" t="s">
        <v>162</v>
      </c>
      <c r="D40" s="6">
        <f>PH_részletes!J40</f>
        <v>520000</v>
      </c>
      <c r="E40" s="6">
        <f>PH_részletes!K40</f>
        <v>741972</v>
      </c>
      <c r="F40" s="6">
        <f>PH_részletes!L40</f>
        <v>2625310</v>
      </c>
      <c r="G40" s="28">
        <f t="shared" si="0"/>
        <v>3.5382871590841702</v>
      </c>
    </row>
    <row r="41" spans="1:7" ht="19.5" customHeight="1" x14ac:dyDescent="0.25">
      <c r="A41" s="18" t="s">
        <v>135</v>
      </c>
      <c r="B41" s="4" t="s">
        <v>136</v>
      </c>
      <c r="C41" s="14" t="s">
        <v>124</v>
      </c>
      <c r="D41" s="5">
        <f>PH_részletes!J41</f>
        <v>119640019</v>
      </c>
      <c r="E41" s="5">
        <f>PH_részletes!K41</f>
        <v>119640019</v>
      </c>
      <c r="F41" s="5">
        <f>PH_részletes!L41</f>
        <v>86741401</v>
      </c>
      <c r="G41" s="28">
        <f t="shared" si="0"/>
        <v>0.72501995339870351</v>
      </c>
    </row>
    <row r="42" spans="1:7" ht="19.5" customHeight="1" x14ac:dyDescent="0.25">
      <c r="A42" s="18" t="s">
        <v>157</v>
      </c>
      <c r="B42" s="4" t="s">
        <v>146</v>
      </c>
      <c r="C42" s="14" t="s">
        <v>124</v>
      </c>
      <c r="D42" s="5">
        <f>PH_részletes!J42</f>
        <v>335103</v>
      </c>
      <c r="E42" s="5">
        <f>PH_részletes!K42</f>
        <v>340818</v>
      </c>
      <c r="F42" s="5">
        <f>PH_részletes!L42</f>
        <v>340818</v>
      </c>
      <c r="G42" s="28">
        <f t="shared" si="0"/>
        <v>1</v>
      </c>
    </row>
    <row r="43" spans="1:7" ht="15.75" x14ac:dyDescent="0.25">
      <c r="A43" s="19" t="s">
        <v>161</v>
      </c>
      <c r="B43" s="4" t="s">
        <v>160</v>
      </c>
      <c r="C43" s="35" t="s">
        <v>125</v>
      </c>
      <c r="D43" s="6">
        <f>PH_részletes!J43</f>
        <v>120495122</v>
      </c>
      <c r="E43" s="6">
        <f>PH_részletes!K43</f>
        <v>120722809</v>
      </c>
      <c r="F43" s="6">
        <f>PH_részletes!L43</f>
        <v>89707529</v>
      </c>
      <c r="G43" s="28">
        <f t="shared" si="0"/>
        <v>0.74308682628483236</v>
      </c>
    </row>
  </sheetData>
  <mergeCells count="6">
    <mergeCell ref="G3:G4"/>
    <mergeCell ref="D3:F3"/>
    <mergeCell ref="E1:F1"/>
    <mergeCell ref="A1:B1"/>
    <mergeCell ref="C3:C4"/>
    <mergeCell ref="A3:B4"/>
  </mergeCells>
  <phoneticPr fontId="8" type="noConversion"/>
  <pageMargins left="0.39370078740157483" right="0.39370078740157483" top="0.74803149606299213" bottom="0.74803149606299213" header="0.31496062992125984" footer="0.31496062992125984"/>
  <pageSetup paperSize="9" scale="8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view="pageBreakPreview" topLeftCell="A13" zoomScale="90" zoomScaleNormal="70" zoomScaleSheetLayoutView="90" workbookViewId="0">
      <selection activeCell="D43" sqref="D43:L43"/>
    </sheetView>
  </sheetViews>
  <sheetFormatPr defaultRowHeight="12.75" x14ac:dyDescent="0.2"/>
  <cols>
    <col min="1" max="1" width="60.28515625" customWidth="1"/>
    <col min="2" max="2" width="3.85546875" style="2" customWidth="1"/>
    <col min="3" max="3" width="8.140625" style="2" customWidth="1"/>
    <col min="4" max="6" width="11.7109375" customWidth="1"/>
    <col min="7" max="12" width="13" customWidth="1"/>
  </cols>
  <sheetData>
    <row r="1" spans="1:12" ht="24.75" customHeight="1" x14ac:dyDescent="0.3">
      <c r="A1" s="9" t="s">
        <v>331</v>
      </c>
      <c r="B1" s="10"/>
      <c r="C1" s="10"/>
      <c r="D1" s="10"/>
      <c r="E1" s="8"/>
      <c r="F1" s="11" t="s">
        <v>183</v>
      </c>
    </row>
    <row r="2" spans="1:12" ht="15.75" x14ac:dyDescent="0.25">
      <c r="A2" s="141" t="s">
        <v>3</v>
      </c>
      <c r="B2" s="142"/>
      <c r="C2" s="145" t="s">
        <v>90</v>
      </c>
      <c r="D2" s="184" t="s">
        <v>251</v>
      </c>
      <c r="E2" s="184"/>
      <c r="F2" s="184"/>
      <c r="G2" s="185" t="s">
        <v>252</v>
      </c>
      <c r="H2" s="186"/>
      <c r="I2" s="187"/>
      <c r="J2" s="188" t="s">
        <v>4</v>
      </c>
      <c r="K2" s="188"/>
      <c r="L2" s="188"/>
    </row>
    <row r="3" spans="1:12" ht="15.75" x14ac:dyDescent="0.25">
      <c r="A3" s="152"/>
      <c r="B3" s="153"/>
      <c r="C3" s="154"/>
      <c r="D3" s="181" t="s">
        <v>137</v>
      </c>
      <c r="E3" s="182"/>
      <c r="F3" s="183"/>
      <c r="G3" s="181" t="s">
        <v>253</v>
      </c>
      <c r="H3" s="182"/>
      <c r="I3" s="183"/>
      <c r="J3" s="188"/>
      <c r="K3" s="188"/>
      <c r="L3" s="188"/>
    </row>
    <row r="4" spans="1:12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88" t="s">
        <v>322</v>
      </c>
      <c r="H4" s="88" t="s">
        <v>57</v>
      </c>
      <c r="I4" s="88" t="s">
        <v>44</v>
      </c>
      <c r="J4" s="88" t="s">
        <v>322</v>
      </c>
      <c r="K4" s="88" t="s">
        <v>57</v>
      </c>
      <c r="L4" s="88" t="s">
        <v>44</v>
      </c>
    </row>
    <row r="5" spans="1:12" ht="15.75" x14ac:dyDescent="0.2">
      <c r="A5" s="20" t="s">
        <v>63</v>
      </c>
      <c r="B5" s="4" t="s">
        <v>6</v>
      </c>
      <c r="C5" s="14" t="s">
        <v>91</v>
      </c>
      <c r="D5" s="44"/>
      <c r="E5" s="44"/>
      <c r="F5" s="44"/>
      <c r="G5" s="44"/>
      <c r="H5" s="44"/>
      <c r="I5" s="44"/>
      <c r="J5" s="1">
        <f t="shared" ref="J5:L10" si="0">D5+G5</f>
        <v>0</v>
      </c>
      <c r="K5" s="1">
        <f t="shared" si="0"/>
        <v>0</v>
      </c>
      <c r="L5" s="1">
        <f t="shared" si="0"/>
        <v>0</v>
      </c>
    </row>
    <row r="6" spans="1:12" ht="25.5" x14ac:dyDescent="0.2">
      <c r="A6" s="20" t="s">
        <v>64</v>
      </c>
      <c r="B6" s="4" t="s">
        <v>7</v>
      </c>
      <c r="C6" s="14" t="s">
        <v>92</v>
      </c>
      <c r="D6" s="15"/>
      <c r="E6" s="15"/>
      <c r="F6" s="15"/>
      <c r="G6" s="15"/>
      <c r="H6" s="15"/>
      <c r="I6" s="15"/>
      <c r="J6" s="1">
        <f t="shared" si="0"/>
        <v>0</v>
      </c>
      <c r="K6" s="1">
        <f t="shared" si="0"/>
        <v>0</v>
      </c>
      <c r="L6" s="1">
        <f t="shared" si="0"/>
        <v>0</v>
      </c>
    </row>
    <row r="7" spans="1:12" ht="25.5" x14ac:dyDescent="0.2">
      <c r="A7" s="20" t="s">
        <v>65</v>
      </c>
      <c r="B7" s="4" t="s">
        <v>8</v>
      </c>
      <c r="C7" s="14" t="s">
        <v>93</v>
      </c>
      <c r="D7" s="15"/>
      <c r="E7" s="15"/>
      <c r="F7" s="15"/>
      <c r="G7" s="15"/>
      <c r="H7" s="15"/>
      <c r="I7" s="15"/>
      <c r="J7" s="1">
        <f t="shared" si="0"/>
        <v>0</v>
      </c>
      <c r="K7" s="1">
        <f t="shared" si="0"/>
        <v>0</v>
      </c>
      <c r="L7" s="1">
        <f t="shared" si="0"/>
        <v>0</v>
      </c>
    </row>
    <row r="8" spans="1:12" ht="15.75" x14ac:dyDescent="0.2">
      <c r="A8" s="20" t="s">
        <v>66</v>
      </c>
      <c r="B8" s="4" t="s">
        <v>9</v>
      </c>
      <c r="C8" s="14" t="s">
        <v>94</v>
      </c>
      <c r="D8" s="15"/>
      <c r="E8" s="15"/>
      <c r="F8" s="15"/>
      <c r="G8" s="15"/>
      <c r="H8" s="15"/>
      <c r="I8" s="15"/>
      <c r="J8" s="1">
        <f t="shared" si="0"/>
        <v>0</v>
      </c>
      <c r="K8" s="1">
        <f t="shared" si="0"/>
        <v>0</v>
      </c>
      <c r="L8" s="1">
        <f t="shared" si="0"/>
        <v>0</v>
      </c>
    </row>
    <row r="9" spans="1:12" ht="15.75" x14ac:dyDescent="0.2">
      <c r="A9" s="20" t="s">
        <v>67</v>
      </c>
      <c r="B9" s="4" t="s">
        <v>0</v>
      </c>
      <c r="C9" s="14" t="s">
        <v>95</v>
      </c>
      <c r="D9" s="15"/>
      <c r="E9" s="15"/>
      <c r="F9" s="15"/>
      <c r="G9" s="15"/>
      <c r="H9" s="15"/>
      <c r="I9" s="15"/>
      <c r="J9" s="1">
        <f t="shared" si="0"/>
        <v>0</v>
      </c>
      <c r="K9" s="1">
        <f t="shared" si="0"/>
        <v>0</v>
      </c>
      <c r="L9" s="1">
        <f t="shared" si="0"/>
        <v>0</v>
      </c>
    </row>
    <row r="10" spans="1:12" ht="15.75" x14ac:dyDescent="0.2">
      <c r="A10" s="20" t="s">
        <v>68</v>
      </c>
      <c r="B10" s="4" t="s">
        <v>10</v>
      </c>
      <c r="C10" s="14" t="s">
        <v>96</v>
      </c>
      <c r="D10" s="1"/>
      <c r="E10" s="1"/>
      <c r="F10" s="1"/>
      <c r="G10" s="1"/>
      <c r="H10" s="1"/>
      <c r="I10" s="1"/>
      <c r="J10" s="1">
        <f t="shared" si="0"/>
        <v>0</v>
      </c>
      <c r="K10" s="1">
        <f t="shared" si="0"/>
        <v>0</v>
      </c>
      <c r="L10" s="1">
        <f t="shared" si="0"/>
        <v>0</v>
      </c>
    </row>
    <row r="11" spans="1:12" ht="15.75" x14ac:dyDescent="0.25">
      <c r="A11" s="18" t="s">
        <v>69</v>
      </c>
      <c r="B11" s="4" t="s">
        <v>11</v>
      </c>
      <c r="C11" s="14" t="s">
        <v>97</v>
      </c>
      <c r="D11" s="6">
        <f t="shared" ref="D11" si="1">SUM(D4:D10)</f>
        <v>0</v>
      </c>
      <c r="E11" s="6">
        <f t="shared" ref="E11" si="2">SUM(E4:E10)</f>
        <v>0</v>
      </c>
      <c r="F11" s="6">
        <f t="shared" ref="F11:H11" si="3">SUM(F4:F10)</f>
        <v>0</v>
      </c>
      <c r="G11" s="6">
        <f t="shared" si="3"/>
        <v>0</v>
      </c>
      <c r="H11" s="6">
        <f t="shared" si="3"/>
        <v>0</v>
      </c>
      <c r="I11" s="6">
        <f t="shared" ref="I11:L11" si="4">SUM(I4:I10)</f>
        <v>0</v>
      </c>
      <c r="J11" s="6">
        <f t="shared" si="4"/>
        <v>0</v>
      </c>
      <c r="K11" s="6">
        <f t="shared" si="4"/>
        <v>0</v>
      </c>
      <c r="L11" s="6">
        <f t="shared" si="4"/>
        <v>0</v>
      </c>
    </row>
    <row r="12" spans="1:12" ht="15.75" x14ac:dyDescent="0.2">
      <c r="A12" s="20" t="s">
        <v>70</v>
      </c>
      <c r="B12" s="4" t="s">
        <v>12</v>
      </c>
      <c r="C12" s="14" t="s">
        <v>98</v>
      </c>
      <c r="D12" s="15"/>
      <c r="E12" s="15"/>
      <c r="F12" s="15"/>
      <c r="G12" s="15"/>
      <c r="H12" s="15"/>
      <c r="I12" s="15"/>
      <c r="J12" s="1">
        <f t="shared" ref="J12:L13" si="5">D12+G12</f>
        <v>0</v>
      </c>
      <c r="K12" s="1">
        <f t="shared" si="5"/>
        <v>0</v>
      </c>
      <c r="L12" s="1">
        <f t="shared" si="5"/>
        <v>0</v>
      </c>
    </row>
    <row r="13" spans="1:12" ht="25.5" x14ac:dyDescent="0.2">
      <c r="A13" s="20" t="s">
        <v>71</v>
      </c>
      <c r="B13" s="4" t="s">
        <v>1</v>
      </c>
      <c r="C13" s="14" t="s">
        <v>100</v>
      </c>
      <c r="D13" s="1"/>
      <c r="E13" s="1"/>
      <c r="F13" s="1"/>
      <c r="G13" s="1"/>
      <c r="H13" s="1"/>
      <c r="I13" s="1"/>
      <c r="J13" s="1">
        <f t="shared" si="5"/>
        <v>0</v>
      </c>
      <c r="K13" s="1">
        <f t="shared" si="5"/>
        <v>0</v>
      </c>
      <c r="L13" s="1">
        <f t="shared" si="5"/>
        <v>0</v>
      </c>
    </row>
    <row r="14" spans="1:12" ht="25.5" x14ac:dyDescent="0.25">
      <c r="A14" s="18" t="s">
        <v>89</v>
      </c>
      <c r="B14" s="4" t="s">
        <v>5</v>
      </c>
      <c r="C14" s="14" t="s">
        <v>99</v>
      </c>
      <c r="D14" s="6">
        <f t="shared" ref="D14:E14" si="6">D11+D12+D13</f>
        <v>0</v>
      </c>
      <c r="E14" s="6">
        <f t="shared" si="6"/>
        <v>0</v>
      </c>
      <c r="F14" s="6">
        <f t="shared" ref="F14:H14" si="7">F11+F12+F13</f>
        <v>0</v>
      </c>
      <c r="G14" s="6">
        <f t="shared" si="7"/>
        <v>0</v>
      </c>
      <c r="H14" s="6">
        <f t="shared" si="7"/>
        <v>0</v>
      </c>
      <c r="I14" s="6">
        <f t="shared" ref="I14:L14" si="8">I11+I12+I13</f>
        <v>0</v>
      </c>
      <c r="J14" s="6">
        <f t="shared" si="8"/>
        <v>0</v>
      </c>
      <c r="K14" s="6">
        <f t="shared" si="8"/>
        <v>0</v>
      </c>
      <c r="L14" s="6">
        <f t="shared" si="8"/>
        <v>0</v>
      </c>
    </row>
    <row r="15" spans="1:12" ht="15.75" x14ac:dyDescent="0.2">
      <c r="A15" s="20" t="s">
        <v>72</v>
      </c>
      <c r="B15" s="4" t="s">
        <v>13</v>
      </c>
      <c r="C15" s="14" t="s">
        <v>101</v>
      </c>
      <c r="D15" s="15"/>
      <c r="E15" s="15"/>
      <c r="F15" s="15"/>
      <c r="G15" s="15"/>
      <c r="H15" s="15"/>
      <c r="I15" s="15"/>
      <c r="J15" s="1">
        <f t="shared" ref="J15:L19" si="9">D15+G15</f>
        <v>0</v>
      </c>
      <c r="K15" s="1">
        <f t="shared" si="9"/>
        <v>0</v>
      </c>
      <c r="L15" s="1">
        <f t="shared" si="9"/>
        <v>0</v>
      </c>
    </row>
    <row r="16" spans="1:12" ht="25.5" x14ac:dyDescent="0.2">
      <c r="A16" s="20" t="s">
        <v>73</v>
      </c>
      <c r="B16" s="4" t="s">
        <v>14</v>
      </c>
      <c r="C16" s="14" t="s">
        <v>102</v>
      </c>
      <c r="D16" s="15"/>
      <c r="E16" s="15"/>
      <c r="F16" s="15"/>
      <c r="G16" s="15"/>
      <c r="H16" s="15"/>
      <c r="I16" s="15"/>
      <c r="J16" s="1">
        <f t="shared" si="9"/>
        <v>0</v>
      </c>
      <c r="K16" s="1">
        <f t="shared" si="9"/>
        <v>0</v>
      </c>
      <c r="L16" s="1">
        <f t="shared" si="9"/>
        <v>0</v>
      </c>
    </row>
    <row r="17" spans="1:12" ht="24.75" customHeight="1" x14ac:dyDescent="0.2">
      <c r="A17" s="18" t="s">
        <v>86</v>
      </c>
      <c r="B17" s="4" t="s">
        <v>15</v>
      </c>
      <c r="C17" s="14" t="s">
        <v>103</v>
      </c>
      <c r="D17" s="15"/>
      <c r="E17" s="15"/>
      <c r="F17" s="15"/>
      <c r="G17" s="15"/>
      <c r="H17" s="15"/>
      <c r="I17" s="15"/>
      <c r="J17" s="1">
        <f t="shared" si="9"/>
        <v>0</v>
      </c>
      <c r="K17" s="1">
        <f t="shared" si="9"/>
        <v>0</v>
      </c>
      <c r="L17" s="1">
        <f t="shared" si="9"/>
        <v>0</v>
      </c>
    </row>
    <row r="18" spans="1:12" ht="15.75" x14ac:dyDescent="0.2">
      <c r="A18" s="20" t="s">
        <v>145</v>
      </c>
      <c r="B18" s="4" t="s">
        <v>16</v>
      </c>
      <c r="C18" s="14" t="s">
        <v>104</v>
      </c>
      <c r="D18" s="15"/>
      <c r="E18" s="15"/>
      <c r="F18" s="15"/>
      <c r="G18" s="15"/>
      <c r="H18" s="15"/>
      <c r="I18" s="15"/>
      <c r="J18" s="1">
        <f t="shared" si="9"/>
        <v>0</v>
      </c>
      <c r="K18" s="1">
        <f t="shared" si="9"/>
        <v>0</v>
      </c>
      <c r="L18" s="1">
        <f t="shared" si="9"/>
        <v>0</v>
      </c>
    </row>
    <row r="19" spans="1:12" ht="21" customHeight="1" x14ac:dyDescent="0.2">
      <c r="A19" s="20" t="s">
        <v>74</v>
      </c>
      <c r="B19" s="4" t="s">
        <v>17</v>
      </c>
      <c r="C19" s="14" t="s">
        <v>105</v>
      </c>
      <c r="D19" s="15"/>
      <c r="E19" s="15"/>
      <c r="F19" s="15"/>
      <c r="G19" s="15"/>
      <c r="H19" s="15"/>
      <c r="I19" s="15"/>
      <c r="J19" s="1">
        <f t="shared" si="9"/>
        <v>0</v>
      </c>
      <c r="K19" s="1">
        <f t="shared" si="9"/>
        <v>0</v>
      </c>
      <c r="L19" s="1">
        <f t="shared" si="9"/>
        <v>0</v>
      </c>
    </row>
    <row r="20" spans="1:12" ht="15.75" x14ac:dyDescent="0.25">
      <c r="A20" s="18" t="s">
        <v>87</v>
      </c>
      <c r="B20" s="4" t="s">
        <v>18</v>
      </c>
      <c r="C20" s="14" t="s">
        <v>106</v>
      </c>
      <c r="D20" s="6">
        <f t="shared" ref="D20:E20" si="10">D18+D19</f>
        <v>0</v>
      </c>
      <c r="E20" s="6">
        <f t="shared" si="10"/>
        <v>0</v>
      </c>
      <c r="F20" s="6">
        <f t="shared" ref="F20:H20" si="11">F18+F19</f>
        <v>0</v>
      </c>
      <c r="G20" s="6">
        <f t="shared" si="11"/>
        <v>0</v>
      </c>
      <c r="H20" s="6">
        <f t="shared" si="11"/>
        <v>0</v>
      </c>
      <c r="I20" s="6">
        <f t="shared" ref="I20:L20" si="12">I18+I19</f>
        <v>0</v>
      </c>
      <c r="J20" s="6">
        <f t="shared" si="12"/>
        <v>0</v>
      </c>
      <c r="K20" s="6">
        <f t="shared" si="12"/>
        <v>0</v>
      </c>
      <c r="L20" s="6">
        <f t="shared" si="12"/>
        <v>0</v>
      </c>
    </row>
    <row r="21" spans="1:12" ht="15.75" x14ac:dyDescent="0.2">
      <c r="A21" s="20" t="s">
        <v>143</v>
      </c>
      <c r="B21" s="4" t="s">
        <v>19</v>
      </c>
      <c r="C21" s="14" t="s">
        <v>107</v>
      </c>
      <c r="D21" s="15"/>
      <c r="E21" s="15"/>
      <c r="F21" s="15"/>
      <c r="G21" s="15"/>
      <c r="H21" s="15"/>
      <c r="I21" s="15"/>
      <c r="J21" s="1">
        <f t="shared" ref="J21:L24" si="13">D21+G21</f>
        <v>0</v>
      </c>
      <c r="K21" s="1">
        <f t="shared" si="13"/>
        <v>0</v>
      </c>
      <c r="L21" s="1">
        <f t="shared" si="13"/>
        <v>0</v>
      </c>
    </row>
    <row r="22" spans="1:12" ht="15.75" x14ac:dyDescent="0.2">
      <c r="A22" s="20" t="s">
        <v>144</v>
      </c>
      <c r="B22" s="4" t="s">
        <v>20</v>
      </c>
      <c r="C22" s="14" t="s">
        <v>142</v>
      </c>
      <c r="D22" s="15"/>
      <c r="E22" s="15"/>
      <c r="F22" s="15"/>
      <c r="G22" s="15"/>
      <c r="H22" s="15"/>
      <c r="I22" s="15"/>
      <c r="J22" s="1">
        <f t="shared" si="13"/>
        <v>0</v>
      </c>
      <c r="K22" s="1">
        <f t="shared" si="13"/>
        <v>0</v>
      </c>
      <c r="L22" s="1">
        <f t="shared" si="13"/>
        <v>0</v>
      </c>
    </row>
    <row r="23" spans="1:12" ht="15.75" x14ac:dyDescent="0.2">
      <c r="A23" s="20" t="s">
        <v>75</v>
      </c>
      <c r="B23" s="4" t="s">
        <v>21</v>
      </c>
      <c r="C23" s="14" t="s">
        <v>108</v>
      </c>
      <c r="D23" s="15"/>
      <c r="E23" s="15"/>
      <c r="F23" s="15"/>
      <c r="G23" s="15"/>
      <c r="H23" s="15"/>
      <c r="I23" s="15"/>
      <c r="J23" s="1">
        <f t="shared" si="13"/>
        <v>0</v>
      </c>
      <c r="K23" s="1">
        <f t="shared" si="13"/>
        <v>0</v>
      </c>
      <c r="L23" s="1">
        <f t="shared" si="13"/>
        <v>0</v>
      </c>
    </row>
    <row r="24" spans="1:12" ht="15.75" x14ac:dyDescent="0.2">
      <c r="A24" s="20" t="s">
        <v>151</v>
      </c>
      <c r="B24" s="4" t="s">
        <v>22</v>
      </c>
      <c r="C24" s="14" t="s">
        <v>150</v>
      </c>
      <c r="D24" s="15"/>
      <c r="E24" s="15"/>
      <c r="F24" s="15"/>
      <c r="G24" s="15"/>
      <c r="H24" s="15"/>
      <c r="I24" s="15"/>
      <c r="J24" s="1">
        <f t="shared" si="13"/>
        <v>0</v>
      </c>
      <c r="K24" s="1">
        <f t="shared" si="13"/>
        <v>0</v>
      </c>
      <c r="L24" s="1">
        <f t="shared" si="13"/>
        <v>0</v>
      </c>
    </row>
    <row r="25" spans="1:12" ht="15.75" x14ac:dyDescent="0.25">
      <c r="A25" s="18" t="s">
        <v>147</v>
      </c>
      <c r="B25" s="4" t="s">
        <v>23</v>
      </c>
      <c r="C25" s="14" t="s">
        <v>109</v>
      </c>
      <c r="D25" s="6">
        <f t="shared" ref="D25:E25" si="14">SUM(D20:D24)</f>
        <v>0</v>
      </c>
      <c r="E25" s="6">
        <f t="shared" si="14"/>
        <v>0</v>
      </c>
      <c r="F25" s="6">
        <f t="shared" ref="F25:H25" si="15">SUM(F20:F24)</f>
        <v>0</v>
      </c>
      <c r="G25" s="6">
        <f t="shared" si="15"/>
        <v>0</v>
      </c>
      <c r="H25" s="6">
        <f t="shared" si="15"/>
        <v>0</v>
      </c>
      <c r="I25" s="6">
        <f t="shared" ref="I25:L25" si="16">SUM(I20:I24)</f>
        <v>0</v>
      </c>
      <c r="J25" s="6">
        <f t="shared" si="16"/>
        <v>0</v>
      </c>
      <c r="K25" s="6">
        <f t="shared" si="16"/>
        <v>0</v>
      </c>
      <c r="L25" s="6">
        <f t="shared" si="16"/>
        <v>0</v>
      </c>
    </row>
    <row r="26" spans="1:12" ht="15.75" x14ac:dyDescent="0.2">
      <c r="A26" s="21" t="s">
        <v>76</v>
      </c>
      <c r="B26" s="4" t="s">
        <v>24</v>
      </c>
      <c r="C26" s="14" t="s">
        <v>110</v>
      </c>
      <c r="D26" s="15"/>
      <c r="E26" s="15"/>
      <c r="F26" s="15"/>
      <c r="G26" s="15"/>
      <c r="H26" s="15"/>
      <c r="I26" s="15"/>
      <c r="J26" s="1">
        <f t="shared" ref="J26:L33" si="17">D26+G26</f>
        <v>0</v>
      </c>
      <c r="K26" s="1">
        <f t="shared" si="17"/>
        <v>0</v>
      </c>
      <c r="L26" s="1">
        <f t="shared" si="17"/>
        <v>0</v>
      </c>
    </row>
    <row r="27" spans="1:12" ht="15.75" x14ac:dyDescent="0.2">
      <c r="A27" s="21" t="s">
        <v>177</v>
      </c>
      <c r="B27" s="4" t="s">
        <v>25</v>
      </c>
      <c r="C27" s="14" t="s">
        <v>111</v>
      </c>
      <c r="D27" s="1">
        <v>495000</v>
      </c>
      <c r="E27" s="1">
        <v>616972</v>
      </c>
      <c r="F27" s="1">
        <v>812200</v>
      </c>
      <c r="G27" s="15"/>
      <c r="H27" s="15"/>
      <c r="I27" s="15"/>
      <c r="J27" s="1">
        <f t="shared" si="17"/>
        <v>495000</v>
      </c>
      <c r="K27" s="1">
        <f t="shared" si="17"/>
        <v>616972</v>
      </c>
      <c r="L27" s="1">
        <f t="shared" si="17"/>
        <v>812200</v>
      </c>
    </row>
    <row r="28" spans="1:12" ht="15.75" x14ac:dyDescent="0.2">
      <c r="A28" s="21" t="s">
        <v>263</v>
      </c>
      <c r="B28" s="4" t="s">
        <v>26</v>
      </c>
      <c r="C28" s="14" t="s">
        <v>112</v>
      </c>
      <c r="D28" s="1">
        <v>25000</v>
      </c>
      <c r="E28" s="1">
        <v>25000</v>
      </c>
      <c r="F28" s="1">
        <v>20856</v>
      </c>
      <c r="G28" s="15"/>
      <c r="H28" s="15"/>
      <c r="I28" s="15"/>
      <c r="J28" s="1">
        <f t="shared" si="17"/>
        <v>25000</v>
      </c>
      <c r="K28" s="1">
        <f t="shared" si="17"/>
        <v>25000</v>
      </c>
      <c r="L28" s="1">
        <f t="shared" si="17"/>
        <v>20856</v>
      </c>
    </row>
    <row r="29" spans="1:12" ht="15.75" x14ac:dyDescent="0.2">
      <c r="A29" s="21" t="s">
        <v>78</v>
      </c>
      <c r="B29" s="4" t="s">
        <v>27</v>
      </c>
      <c r="C29" s="14" t="s">
        <v>113</v>
      </c>
      <c r="D29" s="1"/>
      <c r="E29" s="1"/>
      <c r="F29" s="1"/>
      <c r="G29" s="15"/>
      <c r="H29" s="15"/>
      <c r="I29" s="15"/>
      <c r="J29" s="1">
        <f t="shared" si="17"/>
        <v>0</v>
      </c>
      <c r="K29" s="1">
        <f t="shared" si="17"/>
        <v>0</v>
      </c>
      <c r="L29" s="1">
        <f t="shared" si="17"/>
        <v>0</v>
      </c>
    </row>
    <row r="30" spans="1:12" ht="15.75" x14ac:dyDescent="0.2">
      <c r="A30" s="21" t="s">
        <v>79</v>
      </c>
      <c r="B30" s="4" t="s">
        <v>28</v>
      </c>
      <c r="C30" s="14" t="s">
        <v>114</v>
      </c>
      <c r="D30" s="1"/>
      <c r="E30" s="1"/>
      <c r="F30" s="1">
        <v>8640</v>
      </c>
      <c r="G30" s="15"/>
      <c r="H30" s="15"/>
      <c r="I30" s="15"/>
      <c r="J30" s="1">
        <f t="shared" si="17"/>
        <v>0</v>
      </c>
      <c r="K30" s="1">
        <f t="shared" si="17"/>
        <v>0</v>
      </c>
      <c r="L30" s="1">
        <f t="shared" si="17"/>
        <v>8640</v>
      </c>
    </row>
    <row r="31" spans="1:12" ht="15.75" x14ac:dyDescent="0.2">
      <c r="A31" s="21" t="s">
        <v>80</v>
      </c>
      <c r="B31" s="4" t="s">
        <v>29</v>
      </c>
      <c r="C31" s="14" t="s">
        <v>115</v>
      </c>
      <c r="D31" s="1"/>
      <c r="E31" s="1"/>
      <c r="F31" s="1">
        <v>1</v>
      </c>
      <c r="G31" s="15"/>
      <c r="H31" s="15"/>
      <c r="I31" s="15"/>
      <c r="J31" s="1">
        <f t="shared" si="17"/>
        <v>0</v>
      </c>
      <c r="K31" s="1">
        <f t="shared" si="17"/>
        <v>0</v>
      </c>
      <c r="L31" s="1">
        <f t="shared" si="17"/>
        <v>1</v>
      </c>
    </row>
    <row r="32" spans="1:12" ht="15.75" x14ac:dyDescent="0.2">
      <c r="A32" s="21" t="s">
        <v>81</v>
      </c>
      <c r="B32" s="4" t="s">
        <v>30</v>
      </c>
      <c r="C32" s="14" t="s">
        <v>116</v>
      </c>
      <c r="D32" s="1"/>
      <c r="E32" s="1"/>
      <c r="F32" s="1"/>
      <c r="G32" s="15"/>
      <c r="H32" s="15"/>
      <c r="I32" s="15"/>
      <c r="J32" s="1">
        <f t="shared" si="17"/>
        <v>0</v>
      </c>
      <c r="K32" s="1">
        <f t="shared" si="17"/>
        <v>0</v>
      </c>
      <c r="L32" s="1">
        <f t="shared" si="17"/>
        <v>0</v>
      </c>
    </row>
    <row r="33" spans="1:12" ht="15.75" x14ac:dyDescent="0.2">
      <c r="A33" s="21" t="s">
        <v>290</v>
      </c>
      <c r="B33" s="4" t="s">
        <v>31</v>
      </c>
      <c r="C33" s="14" t="s">
        <v>179</v>
      </c>
      <c r="D33" s="1"/>
      <c r="E33" s="1">
        <v>100000</v>
      </c>
      <c r="F33" s="1">
        <v>1783613</v>
      </c>
      <c r="G33" s="15"/>
      <c r="H33" s="15"/>
      <c r="I33" s="15"/>
      <c r="J33" s="1">
        <f t="shared" si="17"/>
        <v>0</v>
      </c>
      <c r="K33" s="1">
        <f t="shared" si="17"/>
        <v>100000</v>
      </c>
      <c r="L33" s="1">
        <f t="shared" si="17"/>
        <v>1783613</v>
      </c>
    </row>
    <row r="34" spans="1:12" ht="15.75" x14ac:dyDescent="0.25">
      <c r="A34" s="19" t="s">
        <v>148</v>
      </c>
      <c r="B34" s="4" t="s">
        <v>32</v>
      </c>
      <c r="C34" s="14" t="s">
        <v>118</v>
      </c>
      <c r="D34" s="6">
        <f t="shared" ref="D34:E34" si="18">SUM(D26:D33)</f>
        <v>520000</v>
      </c>
      <c r="E34" s="6">
        <f t="shared" si="18"/>
        <v>741972</v>
      </c>
      <c r="F34" s="6">
        <f t="shared" ref="F34:H34" si="19">SUM(F26:F33)</f>
        <v>2625310</v>
      </c>
      <c r="G34" s="6">
        <f t="shared" si="19"/>
        <v>0</v>
      </c>
      <c r="H34" s="6">
        <f t="shared" si="19"/>
        <v>0</v>
      </c>
      <c r="I34" s="6">
        <f t="shared" ref="I34:L34" si="20">SUM(I26:I33)</f>
        <v>0</v>
      </c>
      <c r="J34" s="6">
        <f t="shared" si="20"/>
        <v>520000</v>
      </c>
      <c r="K34" s="6">
        <f t="shared" si="20"/>
        <v>741972</v>
      </c>
      <c r="L34" s="6">
        <f t="shared" si="20"/>
        <v>2625310</v>
      </c>
    </row>
    <row r="35" spans="1:12" ht="15.75" x14ac:dyDescent="0.2">
      <c r="A35" s="21" t="s">
        <v>82</v>
      </c>
      <c r="B35" s="4" t="s">
        <v>33</v>
      </c>
      <c r="C35" s="14" t="s">
        <v>119</v>
      </c>
      <c r="D35" s="1"/>
      <c r="E35" s="1"/>
      <c r="F35" s="1"/>
      <c r="G35" s="15"/>
      <c r="H35" s="15"/>
      <c r="I35" s="15"/>
      <c r="J35" s="1">
        <f t="shared" ref="J35:L39" si="21">D35+G35</f>
        <v>0</v>
      </c>
      <c r="K35" s="1">
        <f t="shared" si="21"/>
        <v>0</v>
      </c>
      <c r="L35" s="1">
        <f t="shared" si="21"/>
        <v>0</v>
      </c>
    </row>
    <row r="36" spans="1:12" ht="15.75" x14ac:dyDescent="0.2">
      <c r="A36" s="21" t="s">
        <v>83</v>
      </c>
      <c r="B36" s="4" t="s">
        <v>34</v>
      </c>
      <c r="C36" s="14" t="s">
        <v>120</v>
      </c>
      <c r="D36" s="1"/>
      <c r="E36" s="1"/>
      <c r="F36" s="1"/>
      <c r="G36" s="15"/>
      <c r="H36" s="15"/>
      <c r="I36" s="15"/>
      <c r="J36" s="1">
        <f t="shared" si="21"/>
        <v>0</v>
      </c>
      <c r="K36" s="1">
        <f t="shared" si="21"/>
        <v>0</v>
      </c>
      <c r="L36" s="1">
        <f t="shared" si="21"/>
        <v>0</v>
      </c>
    </row>
    <row r="37" spans="1:12" ht="15.75" x14ac:dyDescent="0.25">
      <c r="A37" s="18" t="s">
        <v>149</v>
      </c>
      <c r="B37" s="4" t="s">
        <v>35</v>
      </c>
      <c r="C37" s="14" t="s">
        <v>121</v>
      </c>
      <c r="D37" s="5">
        <f t="shared" ref="D37:E37" si="22">D35+D36</f>
        <v>0</v>
      </c>
      <c r="E37" s="5">
        <f t="shared" si="22"/>
        <v>0</v>
      </c>
      <c r="F37" s="5">
        <f t="shared" ref="F37:I37" si="23">F35+F36</f>
        <v>0</v>
      </c>
      <c r="G37" s="5">
        <f t="shared" si="23"/>
        <v>0</v>
      </c>
      <c r="H37" s="5">
        <f t="shared" si="23"/>
        <v>0</v>
      </c>
      <c r="I37" s="5">
        <f t="shared" si="23"/>
        <v>0</v>
      </c>
      <c r="J37" s="1">
        <f t="shared" si="21"/>
        <v>0</v>
      </c>
      <c r="K37" s="1">
        <f t="shared" si="21"/>
        <v>0</v>
      </c>
      <c r="L37" s="1">
        <f t="shared" si="21"/>
        <v>0</v>
      </c>
    </row>
    <row r="38" spans="1:12" ht="17.25" customHeight="1" x14ac:dyDescent="0.2">
      <c r="A38" s="18" t="s">
        <v>88</v>
      </c>
      <c r="B38" s="4" t="s">
        <v>84</v>
      </c>
      <c r="C38" s="14" t="s">
        <v>122</v>
      </c>
      <c r="D38" s="1"/>
      <c r="E38" s="1"/>
      <c r="F38" s="1"/>
      <c r="G38" s="15"/>
      <c r="H38" s="15"/>
      <c r="I38" s="15"/>
      <c r="J38" s="1">
        <f t="shared" si="21"/>
        <v>0</v>
      </c>
      <c r="K38" s="1">
        <f t="shared" si="21"/>
        <v>0</v>
      </c>
      <c r="L38" s="1">
        <f t="shared" si="21"/>
        <v>0</v>
      </c>
    </row>
    <row r="39" spans="1:12" ht="15.75" x14ac:dyDescent="0.2">
      <c r="A39" s="18" t="s">
        <v>141</v>
      </c>
      <c r="B39" s="4" t="s">
        <v>36</v>
      </c>
      <c r="C39" s="14" t="s">
        <v>123</v>
      </c>
      <c r="D39" s="1"/>
      <c r="E39" s="1"/>
      <c r="F39" s="1"/>
      <c r="G39" s="15"/>
      <c r="H39" s="15"/>
      <c r="I39" s="15"/>
      <c r="J39" s="1">
        <f t="shared" si="21"/>
        <v>0</v>
      </c>
      <c r="K39" s="1">
        <f t="shared" si="21"/>
        <v>0</v>
      </c>
      <c r="L39" s="1">
        <f t="shared" si="21"/>
        <v>0</v>
      </c>
    </row>
    <row r="40" spans="1:12" ht="15.75" x14ac:dyDescent="0.25">
      <c r="A40" s="18" t="s">
        <v>159</v>
      </c>
      <c r="B40" s="4" t="s">
        <v>85</v>
      </c>
      <c r="C40" s="14" t="s">
        <v>162</v>
      </c>
      <c r="D40" s="6">
        <f t="shared" ref="D40:E40" si="24">D14+D17+D25+D34+D37+D38+D39</f>
        <v>520000</v>
      </c>
      <c r="E40" s="6">
        <f t="shared" si="24"/>
        <v>741972</v>
      </c>
      <c r="F40" s="6">
        <f t="shared" ref="F40:H40" si="25">F14+F17+F25+F34+F37+F38+F39</f>
        <v>2625310</v>
      </c>
      <c r="G40" s="6">
        <f t="shared" si="25"/>
        <v>0</v>
      </c>
      <c r="H40" s="6">
        <f t="shared" si="25"/>
        <v>0</v>
      </c>
      <c r="I40" s="6">
        <f t="shared" ref="I40:L40" si="26">I14+I17+I25+I34+I37+I38+I39</f>
        <v>0</v>
      </c>
      <c r="J40" s="6">
        <f t="shared" si="26"/>
        <v>520000</v>
      </c>
      <c r="K40" s="6">
        <f t="shared" si="26"/>
        <v>741972</v>
      </c>
      <c r="L40" s="6">
        <f t="shared" si="26"/>
        <v>2625310</v>
      </c>
    </row>
    <row r="41" spans="1:12" ht="19.5" customHeight="1" x14ac:dyDescent="0.2">
      <c r="A41" s="18" t="s">
        <v>135</v>
      </c>
      <c r="B41" s="4" t="s">
        <v>136</v>
      </c>
      <c r="C41" s="14" t="s">
        <v>124</v>
      </c>
      <c r="D41" s="1">
        <v>119640019</v>
      </c>
      <c r="E41" s="1">
        <v>119640019</v>
      </c>
      <c r="F41" s="1">
        <v>86741401</v>
      </c>
      <c r="G41" s="15"/>
      <c r="H41" s="15"/>
      <c r="I41" s="15"/>
      <c r="J41" s="1">
        <f t="shared" ref="J41:L42" si="27">D41+G41</f>
        <v>119640019</v>
      </c>
      <c r="K41" s="1">
        <f t="shared" si="27"/>
        <v>119640019</v>
      </c>
      <c r="L41" s="1">
        <f t="shared" si="27"/>
        <v>86741401</v>
      </c>
    </row>
    <row r="42" spans="1:12" ht="19.5" customHeight="1" x14ac:dyDescent="0.2">
      <c r="A42" s="18" t="s">
        <v>254</v>
      </c>
      <c r="B42" s="4" t="s">
        <v>146</v>
      </c>
      <c r="C42" s="14" t="s">
        <v>124</v>
      </c>
      <c r="D42" s="1">
        <v>335103</v>
      </c>
      <c r="E42" s="1">
        <v>340818</v>
      </c>
      <c r="F42" s="1">
        <v>340818</v>
      </c>
      <c r="G42" s="15"/>
      <c r="H42" s="15"/>
      <c r="I42" s="15"/>
      <c r="J42" s="1">
        <f t="shared" si="27"/>
        <v>335103</v>
      </c>
      <c r="K42" s="1">
        <f t="shared" si="27"/>
        <v>340818</v>
      </c>
      <c r="L42" s="1">
        <f t="shared" si="27"/>
        <v>340818</v>
      </c>
    </row>
    <row r="43" spans="1:12" ht="15.75" x14ac:dyDescent="0.25">
      <c r="A43" s="19" t="s">
        <v>161</v>
      </c>
      <c r="B43" s="4" t="s">
        <v>160</v>
      </c>
      <c r="C43" s="14" t="s">
        <v>125</v>
      </c>
      <c r="D43" s="134">
        <f t="shared" ref="D43:E43" si="28">D40+D41+D42</f>
        <v>120495122</v>
      </c>
      <c r="E43" s="134">
        <f t="shared" si="28"/>
        <v>120722809</v>
      </c>
      <c r="F43" s="134">
        <f t="shared" ref="F43:L43" si="29">F40+F41+F42</f>
        <v>89707529</v>
      </c>
      <c r="G43" s="134">
        <f t="shared" si="29"/>
        <v>0</v>
      </c>
      <c r="H43" s="134">
        <f t="shared" si="29"/>
        <v>0</v>
      </c>
      <c r="I43" s="134">
        <f t="shared" si="29"/>
        <v>0</v>
      </c>
      <c r="J43" s="134">
        <f t="shared" si="29"/>
        <v>120495122</v>
      </c>
      <c r="K43" s="134">
        <f t="shared" si="29"/>
        <v>120722809</v>
      </c>
      <c r="L43" s="134">
        <f t="shared" si="29"/>
        <v>89707529</v>
      </c>
    </row>
    <row r="45" spans="1:12" x14ac:dyDescent="0.2">
      <c r="J45" s="12"/>
      <c r="K45" s="12">
        <v>120722809</v>
      </c>
      <c r="L45" s="12">
        <v>89707529</v>
      </c>
    </row>
    <row r="47" spans="1:12" x14ac:dyDescent="0.2">
      <c r="J47" s="12"/>
      <c r="K47" s="12">
        <f t="shared" ref="K47" si="30">K43-K45</f>
        <v>0</v>
      </c>
      <c r="L47" s="12">
        <f>L43-L45</f>
        <v>0</v>
      </c>
    </row>
  </sheetData>
  <mergeCells count="7">
    <mergeCell ref="G2:I2"/>
    <mergeCell ref="J2:L3"/>
    <mergeCell ref="D3:F3"/>
    <mergeCell ref="G3:I3"/>
    <mergeCell ref="A2:B4"/>
    <mergeCell ref="C2:C4"/>
    <mergeCell ref="D2:F2"/>
  </mergeCells>
  <pageMargins left="0.39370078740157483" right="0.39370078740157483" top="0.74803149606299213" bottom="0.74803149606299213" header="0.31496062992125984" footer="0.31496062992125984"/>
  <pageSetup paperSize="9" scale="66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13" zoomScale="90" zoomScaleNormal="70" zoomScaleSheetLayoutView="90" workbookViewId="0">
      <selection activeCell="D13" sqref="D13"/>
    </sheetView>
  </sheetViews>
  <sheetFormatPr defaultRowHeight="12.75" x14ac:dyDescent="0.2"/>
  <cols>
    <col min="1" max="1" width="56.28515625" customWidth="1"/>
    <col min="2" max="2" width="3.85546875" style="2" customWidth="1"/>
    <col min="3" max="3" width="8.28515625" style="2" customWidth="1"/>
    <col min="4" max="5" width="11.7109375" customWidth="1"/>
    <col min="6" max="6" width="13.28515625" customWidth="1"/>
    <col min="7" max="7" width="7" customWidth="1"/>
  </cols>
  <sheetData>
    <row r="1" spans="1:7" ht="18.75" customHeight="1" x14ac:dyDescent="0.2">
      <c r="A1" s="139" t="s">
        <v>329</v>
      </c>
      <c r="B1" s="139"/>
      <c r="C1" s="17"/>
      <c r="D1" s="3"/>
      <c r="E1" s="139" t="s">
        <v>261</v>
      </c>
      <c r="F1" s="139"/>
    </row>
    <row r="2" spans="1:7" ht="24.75" customHeight="1" x14ac:dyDescent="0.2">
      <c r="A2" s="8" t="s">
        <v>61</v>
      </c>
      <c r="B2" s="10"/>
      <c r="C2" s="10"/>
      <c r="D2" s="10"/>
      <c r="E2" s="8"/>
      <c r="F2" s="11" t="s">
        <v>183</v>
      </c>
    </row>
    <row r="3" spans="1:7" ht="15.75" x14ac:dyDescent="0.2">
      <c r="A3" s="141" t="s">
        <v>3</v>
      </c>
      <c r="B3" s="142"/>
      <c r="C3" s="145" t="s">
        <v>90</v>
      </c>
      <c r="D3" s="140" t="s">
        <v>37</v>
      </c>
      <c r="E3" s="140"/>
      <c r="F3" s="140"/>
      <c r="G3" s="138" t="s">
        <v>153</v>
      </c>
    </row>
    <row r="4" spans="1:7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138"/>
    </row>
    <row r="5" spans="1:7" ht="15.75" x14ac:dyDescent="0.25">
      <c r="A5" s="20" t="s">
        <v>63</v>
      </c>
      <c r="B5" s="4" t="s">
        <v>6</v>
      </c>
      <c r="C5" s="14" t="s">
        <v>91</v>
      </c>
      <c r="D5" s="5">
        <f>'Önk. részletes'!AQ5</f>
        <v>156054296</v>
      </c>
      <c r="E5" s="5">
        <f>'Önk. részletes'!AR5</f>
        <v>156054296</v>
      </c>
      <c r="F5" s="5">
        <f>'Önk. részletes'!AS5</f>
        <v>122766188</v>
      </c>
      <c r="G5" s="28">
        <f>F5/E5</f>
        <v>0.78668893549716823</v>
      </c>
    </row>
    <row r="6" spans="1:7" ht="25.5" x14ac:dyDescent="0.25">
      <c r="A6" s="20" t="s">
        <v>64</v>
      </c>
      <c r="B6" s="4" t="s">
        <v>7</v>
      </c>
      <c r="C6" s="14" t="s">
        <v>92</v>
      </c>
      <c r="D6" s="5">
        <f>'Önk. részletes'!AQ6</f>
        <v>144644310</v>
      </c>
      <c r="E6" s="5">
        <f>'Önk. részletes'!AR6</f>
        <v>144644310</v>
      </c>
      <c r="F6" s="5">
        <f>'Önk. részletes'!AS6</f>
        <v>124080998</v>
      </c>
      <c r="G6" s="28">
        <f t="shared" ref="G6:G43" si="0">F6/E6</f>
        <v>0.85783532031090615</v>
      </c>
    </row>
    <row r="7" spans="1:7" ht="25.5" x14ac:dyDescent="0.25">
      <c r="A7" s="20" t="s">
        <v>65</v>
      </c>
      <c r="B7" s="4" t="s">
        <v>8</v>
      </c>
      <c r="C7" s="14" t="s">
        <v>93</v>
      </c>
      <c r="D7" s="5">
        <f>'Önk. részletes'!AQ7</f>
        <v>113518936</v>
      </c>
      <c r="E7" s="5">
        <f>'Önk. részletes'!AR7</f>
        <v>113518936</v>
      </c>
      <c r="F7" s="5">
        <f>'Önk. részletes'!AS7</f>
        <v>93091484</v>
      </c>
      <c r="G7" s="28">
        <f t="shared" si="0"/>
        <v>0.82005247124585456</v>
      </c>
    </row>
    <row r="8" spans="1:7" ht="15.75" x14ac:dyDescent="0.25">
      <c r="A8" s="20" t="s">
        <v>66</v>
      </c>
      <c r="B8" s="4" t="s">
        <v>9</v>
      </c>
      <c r="C8" s="14" t="s">
        <v>94</v>
      </c>
      <c r="D8" s="5">
        <f>'Önk. részletes'!AQ8</f>
        <v>12446982</v>
      </c>
      <c r="E8" s="5">
        <f>'Önk. részletes'!AR8</f>
        <v>12446982</v>
      </c>
      <c r="F8" s="5">
        <f>'Önk. részletes'!AS8</f>
        <v>12838546</v>
      </c>
      <c r="G8" s="28">
        <f t="shared" si="0"/>
        <v>1.0314585495504052</v>
      </c>
    </row>
    <row r="9" spans="1:7" ht="15.75" x14ac:dyDescent="0.25">
      <c r="A9" s="20" t="s">
        <v>67</v>
      </c>
      <c r="B9" s="4" t="s">
        <v>0</v>
      </c>
      <c r="C9" s="14" t="s">
        <v>95</v>
      </c>
      <c r="D9" s="5">
        <f>'Önk. részletes'!AQ9</f>
        <v>0</v>
      </c>
      <c r="E9" s="5">
        <f>'Önk. részletes'!AR9</f>
        <v>0</v>
      </c>
      <c r="F9" s="5">
        <f>'Önk. részletes'!AS9</f>
        <v>4933950</v>
      </c>
      <c r="G9" s="28"/>
    </row>
    <row r="10" spans="1:7" ht="15.75" x14ac:dyDescent="0.25">
      <c r="A10" s="20" t="s">
        <v>68</v>
      </c>
      <c r="B10" s="4" t="s">
        <v>10</v>
      </c>
      <c r="C10" s="14" t="s">
        <v>96</v>
      </c>
      <c r="D10" s="5">
        <f>'Önk. részletes'!AQ10</f>
        <v>0</v>
      </c>
      <c r="E10" s="5">
        <f>'Önk. részletes'!AR10</f>
        <v>3691368</v>
      </c>
      <c r="F10" s="5">
        <f>'Önk. részletes'!AS10</f>
        <v>3691368</v>
      </c>
      <c r="G10" s="28"/>
    </row>
    <row r="11" spans="1:7" ht="15.75" x14ac:dyDescent="0.25">
      <c r="A11" s="18" t="s">
        <v>69</v>
      </c>
      <c r="B11" s="4" t="s">
        <v>11</v>
      </c>
      <c r="C11" s="14" t="s">
        <v>97</v>
      </c>
      <c r="D11" s="6">
        <f>'Önk. részletes'!AQ11</f>
        <v>426664524</v>
      </c>
      <c r="E11" s="6">
        <f>'Önk. részletes'!AR11</f>
        <v>430355892</v>
      </c>
      <c r="F11" s="6">
        <f>'Önk. részletes'!AS11</f>
        <v>361402534</v>
      </c>
      <c r="G11" s="28">
        <f t="shared" si="0"/>
        <v>0.83977596384343212</v>
      </c>
    </row>
    <row r="12" spans="1:7" ht="15.75" x14ac:dyDescent="0.25">
      <c r="A12" s="20" t="s">
        <v>70</v>
      </c>
      <c r="B12" s="4" t="s">
        <v>12</v>
      </c>
      <c r="C12" s="14" t="s">
        <v>98</v>
      </c>
      <c r="D12" s="5">
        <f>'Önk. részletes'!AQ12</f>
        <v>0</v>
      </c>
      <c r="E12" s="5">
        <f>'Önk. részletes'!AR12</f>
        <v>0</v>
      </c>
      <c r="F12" s="5">
        <f>'Önk. részletes'!AS12</f>
        <v>0</v>
      </c>
      <c r="G12" s="28"/>
    </row>
    <row r="13" spans="1:7" ht="25.5" x14ac:dyDescent="0.25">
      <c r="A13" s="20" t="s">
        <v>71</v>
      </c>
      <c r="B13" s="4" t="s">
        <v>1</v>
      </c>
      <c r="C13" s="14" t="s">
        <v>100</v>
      </c>
      <c r="D13" s="5">
        <f>'Önk. részletes'!AQ13</f>
        <v>60317531</v>
      </c>
      <c r="E13" s="5">
        <f>'Önk. részletes'!AR13</f>
        <v>60317531</v>
      </c>
      <c r="F13" s="5">
        <f>'Önk. részletes'!AS13</f>
        <v>67219398</v>
      </c>
      <c r="G13" s="28">
        <f t="shared" si="0"/>
        <v>1.1144255556481582</v>
      </c>
    </row>
    <row r="14" spans="1:7" ht="25.5" x14ac:dyDescent="0.25">
      <c r="A14" s="18" t="s">
        <v>89</v>
      </c>
      <c r="B14" s="4" t="s">
        <v>5</v>
      </c>
      <c r="C14" s="14" t="s">
        <v>99</v>
      </c>
      <c r="D14" s="6">
        <f>'Önk. részletes'!AQ14</f>
        <v>486982055</v>
      </c>
      <c r="E14" s="6">
        <f>'Önk. részletes'!AR14</f>
        <v>490673423</v>
      </c>
      <c r="F14" s="6">
        <f>'Önk. részletes'!AS14</f>
        <v>428621932</v>
      </c>
      <c r="G14" s="28">
        <f t="shared" si="0"/>
        <v>0.87353810479358285</v>
      </c>
    </row>
    <row r="15" spans="1:7" ht="15.75" x14ac:dyDescent="0.25">
      <c r="A15" s="20" t="s">
        <v>72</v>
      </c>
      <c r="B15" s="4" t="s">
        <v>13</v>
      </c>
      <c r="C15" s="14" t="s">
        <v>101</v>
      </c>
      <c r="D15" s="5">
        <f>'Önk. részletes'!AQ15</f>
        <v>0</v>
      </c>
      <c r="E15" s="5">
        <f>'Önk. részletes'!AR15</f>
        <v>0</v>
      </c>
      <c r="F15" s="5">
        <f>'Önk. részletes'!AS15</f>
        <v>0</v>
      </c>
      <c r="G15" s="28"/>
    </row>
    <row r="16" spans="1:7" ht="25.5" x14ac:dyDescent="0.25">
      <c r="A16" s="20" t="s">
        <v>73</v>
      </c>
      <c r="B16" s="4" t="s">
        <v>14</v>
      </c>
      <c r="C16" s="14" t="s">
        <v>102</v>
      </c>
      <c r="D16" s="5">
        <f>'Önk. részletes'!AQ16</f>
        <v>112700013</v>
      </c>
      <c r="E16" s="5">
        <f>'Önk. részletes'!AR16</f>
        <v>112700013</v>
      </c>
      <c r="F16" s="5">
        <f>'Önk. részletes'!AS16</f>
        <v>140132939</v>
      </c>
      <c r="G16" s="28">
        <f t="shared" si="0"/>
        <v>1.2434154643797601</v>
      </c>
    </row>
    <row r="17" spans="1:7" ht="30" customHeight="1" x14ac:dyDescent="0.25">
      <c r="A17" s="18" t="s">
        <v>86</v>
      </c>
      <c r="B17" s="4" t="s">
        <v>15</v>
      </c>
      <c r="C17" s="14" t="s">
        <v>103</v>
      </c>
      <c r="D17" s="6">
        <f>'Önk. részletes'!AQ17</f>
        <v>112700013</v>
      </c>
      <c r="E17" s="6">
        <f>'Önk. részletes'!AR17</f>
        <v>112700013</v>
      </c>
      <c r="F17" s="6">
        <f>'Önk. részletes'!AS17</f>
        <v>140132939</v>
      </c>
      <c r="G17" s="28">
        <f t="shared" si="0"/>
        <v>1.2434154643797601</v>
      </c>
    </row>
    <row r="18" spans="1:7" ht="25.5" x14ac:dyDescent="0.25">
      <c r="A18" s="20" t="s">
        <v>145</v>
      </c>
      <c r="B18" s="4" t="s">
        <v>16</v>
      </c>
      <c r="C18" s="14" t="s">
        <v>104</v>
      </c>
      <c r="D18" s="5">
        <f>'Önk. részletes'!AQ18</f>
        <v>2000</v>
      </c>
      <c r="E18" s="5">
        <f>'Önk. részletes'!AR18</f>
        <v>2000</v>
      </c>
      <c r="F18" s="5">
        <f>'Önk. részletes'!AS18</f>
        <v>0</v>
      </c>
      <c r="G18" s="28">
        <f t="shared" si="0"/>
        <v>0</v>
      </c>
    </row>
    <row r="19" spans="1:7" ht="15.75" x14ac:dyDescent="0.25">
      <c r="A19" s="20" t="s">
        <v>74</v>
      </c>
      <c r="B19" s="4" t="s">
        <v>17</v>
      </c>
      <c r="C19" s="14" t="s">
        <v>105</v>
      </c>
      <c r="D19" s="5">
        <f>'Önk. részletes'!AQ19</f>
        <v>0</v>
      </c>
      <c r="E19" s="5">
        <f>'Önk. részletes'!AR19</f>
        <v>0</v>
      </c>
      <c r="F19" s="5">
        <f>'Önk. részletes'!AS19</f>
        <v>0</v>
      </c>
      <c r="G19" s="28"/>
    </row>
    <row r="20" spans="1:7" ht="15.75" x14ac:dyDescent="0.25">
      <c r="A20" s="18" t="s">
        <v>87</v>
      </c>
      <c r="B20" s="4" t="s">
        <v>18</v>
      </c>
      <c r="C20" s="14" t="s">
        <v>106</v>
      </c>
      <c r="D20" s="5">
        <f>'Önk. részletes'!AQ20</f>
        <v>2000</v>
      </c>
      <c r="E20" s="5">
        <f>'Önk. részletes'!AR20</f>
        <v>2000</v>
      </c>
      <c r="F20" s="5">
        <f>'Önk. részletes'!AS20</f>
        <v>0</v>
      </c>
      <c r="G20" s="28">
        <f t="shared" si="0"/>
        <v>0</v>
      </c>
    </row>
    <row r="21" spans="1:7" ht="15.75" x14ac:dyDescent="0.25">
      <c r="A21" s="20" t="s">
        <v>143</v>
      </c>
      <c r="B21" s="4" t="s">
        <v>19</v>
      </c>
      <c r="C21" s="14" t="s">
        <v>107</v>
      </c>
      <c r="D21" s="5">
        <f>'Önk. részletes'!AQ21</f>
        <v>11500000</v>
      </c>
      <c r="E21" s="5">
        <f>'Önk. részletes'!AR21</f>
        <v>11500000</v>
      </c>
      <c r="F21" s="5">
        <f>'Önk. részletes'!AS21</f>
        <v>10893975</v>
      </c>
      <c r="G21" s="28">
        <f t="shared" si="0"/>
        <v>0.9473021739130435</v>
      </c>
    </row>
    <row r="22" spans="1:7" ht="15.75" x14ac:dyDescent="0.25">
      <c r="A22" s="20" t="s">
        <v>144</v>
      </c>
      <c r="B22" s="4" t="s">
        <v>20</v>
      </c>
      <c r="C22" s="14" t="s">
        <v>142</v>
      </c>
      <c r="D22" s="5">
        <f>'Önk. részletes'!AQ22</f>
        <v>155369415</v>
      </c>
      <c r="E22" s="5">
        <f>'Önk. részletes'!AR22</f>
        <v>175369415</v>
      </c>
      <c r="F22" s="5">
        <f>'Önk. részletes'!AS22</f>
        <v>232339627</v>
      </c>
      <c r="G22" s="28">
        <f t="shared" si="0"/>
        <v>1.3248583112397336</v>
      </c>
    </row>
    <row r="23" spans="1:7" ht="15.75" x14ac:dyDescent="0.25">
      <c r="A23" s="20" t="s">
        <v>75</v>
      </c>
      <c r="B23" s="4" t="s">
        <v>21</v>
      </c>
      <c r="C23" s="14" t="s">
        <v>108</v>
      </c>
      <c r="D23" s="5">
        <f>'Önk. részletes'!AQ23</f>
        <v>0</v>
      </c>
      <c r="E23" s="5">
        <f>'Önk. részletes'!AR23</f>
        <v>0</v>
      </c>
      <c r="F23" s="5">
        <f>'Önk. részletes'!AS23</f>
        <v>0</v>
      </c>
      <c r="G23" s="28"/>
    </row>
    <row r="24" spans="1:7" ht="15.75" x14ac:dyDescent="0.25">
      <c r="A24" s="20" t="s">
        <v>151</v>
      </c>
      <c r="B24" s="4" t="s">
        <v>22</v>
      </c>
      <c r="C24" s="14" t="s">
        <v>150</v>
      </c>
      <c r="D24" s="5">
        <f>'Önk. részletes'!AQ24</f>
        <v>1500000</v>
      </c>
      <c r="E24" s="5">
        <f>'Önk. részletes'!AR24</f>
        <v>1500000</v>
      </c>
      <c r="F24" s="5">
        <f>'Önk. részletes'!AS24</f>
        <v>3206157</v>
      </c>
      <c r="G24" s="28">
        <f t="shared" si="0"/>
        <v>2.1374379999999999</v>
      </c>
    </row>
    <row r="25" spans="1:7" ht="15.75" x14ac:dyDescent="0.25">
      <c r="A25" s="18" t="s">
        <v>147</v>
      </c>
      <c r="B25" s="4" t="s">
        <v>23</v>
      </c>
      <c r="C25" s="14" t="s">
        <v>109</v>
      </c>
      <c r="D25" s="6">
        <f>'Önk. részletes'!AQ25</f>
        <v>168371415</v>
      </c>
      <c r="E25" s="6">
        <f>'Önk. részletes'!AR25</f>
        <v>188371415</v>
      </c>
      <c r="F25" s="6">
        <f>'Önk. részletes'!AS25</f>
        <v>246439759</v>
      </c>
      <c r="G25" s="28">
        <f t="shared" si="0"/>
        <v>1.3082651579593432</v>
      </c>
    </row>
    <row r="26" spans="1:7" ht="15.75" x14ac:dyDescent="0.25">
      <c r="A26" s="21" t="s">
        <v>76</v>
      </c>
      <c r="B26" s="4" t="s">
        <v>24</v>
      </c>
      <c r="C26" s="14" t="s">
        <v>110</v>
      </c>
      <c r="D26" s="5">
        <f>'Önk. részletes'!AQ26</f>
        <v>0</v>
      </c>
      <c r="E26" s="5">
        <f>'Önk. részletes'!AR26</f>
        <v>0</v>
      </c>
      <c r="F26" s="5">
        <f>'Önk. részletes'!AS26</f>
        <v>29528</v>
      </c>
      <c r="G26" s="28"/>
    </row>
    <row r="27" spans="1:7" ht="15.75" x14ac:dyDescent="0.25">
      <c r="A27" s="21" t="s">
        <v>77</v>
      </c>
      <c r="B27" s="4" t="s">
        <v>25</v>
      </c>
      <c r="C27" s="14" t="s">
        <v>111</v>
      </c>
      <c r="D27" s="5">
        <f>'Önk. részletes'!AQ27</f>
        <v>35605000</v>
      </c>
      <c r="E27" s="5">
        <f>'Önk. részletes'!AR27</f>
        <v>39388384</v>
      </c>
      <c r="F27" s="5">
        <f>'Önk. részletes'!AS27</f>
        <v>39468602</v>
      </c>
      <c r="G27" s="28">
        <f t="shared" si="0"/>
        <v>1.0020365902800177</v>
      </c>
    </row>
    <row r="28" spans="1:7" ht="15.75" x14ac:dyDescent="0.25">
      <c r="A28" s="21" t="s">
        <v>127</v>
      </c>
      <c r="B28" s="4" t="s">
        <v>26</v>
      </c>
      <c r="C28" s="14" t="s">
        <v>112</v>
      </c>
      <c r="D28" s="5">
        <f>'Önk. részletes'!AQ28</f>
        <v>3460000</v>
      </c>
      <c r="E28" s="5">
        <f>'Önk. részletes'!AR28</f>
        <v>5517823</v>
      </c>
      <c r="F28" s="5">
        <f>'Önk. részletes'!AS28</f>
        <v>7075085</v>
      </c>
      <c r="G28" s="28">
        <f t="shared" si="0"/>
        <v>1.2822239858001969</v>
      </c>
    </row>
    <row r="29" spans="1:7" ht="15.75" x14ac:dyDescent="0.25">
      <c r="A29" s="21" t="s">
        <v>78</v>
      </c>
      <c r="B29" s="4" t="s">
        <v>27</v>
      </c>
      <c r="C29" s="14" t="s">
        <v>113</v>
      </c>
      <c r="D29" s="5">
        <f>'Önk. részletes'!AQ29</f>
        <v>0</v>
      </c>
      <c r="E29" s="5">
        <f>'Önk. részletes'!AR29</f>
        <v>0</v>
      </c>
      <c r="F29" s="5">
        <f>'Önk. részletes'!AS29</f>
        <v>0</v>
      </c>
      <c r="G29" s="28"/>
    </row>
    <row r="30" spans="1:7" ht="15.75" x14ac:dyDescent="0.25">
      <c r="A30" s="21" t="s">
        <v>79</v>
      </c>
      <c r="B30" s="4" t="s">
        <v>28</v>
      </c>
      <c r="C30" s="14" t="s">
        <v>114</v>
      </c>
      <c r="D30" s="5">
        <f>'Önk. részletes'!AQ30</f>
        <v>3485700</v>
      </c>
      <c r="E30" s="5">
        <f>'Önk. részletes'!AR30</f>
        <v>4377001</v>
      </c>
      <c r="F30" s="5">
        <f>'Önk. részletes'!AS30</f>
        <v>5856839</v>
      </c>
      <c r="G30" s="28">
        <f t="shared" si="0"/>
        <v>1.3380940511551174</v>
      </c>
    </row>
    <row r="31" spans="1:7" ht="15.75" x14ac:dyDescent="0.25">
      <c r="A31" s="21" t="s">
        <v>80</v>
      </c>
      <c r="B31" s="4" t="s">
        <v>29</v>
      </c>
      <c r="C31" s="14" t="s">
        <v>115</v>
      </c>
      <c r="D31" s="5">
        <f>'Önk. részletes'!AQ31</f>
        <v>0</v>
      </c>
      <c r="E31" s="5">
        <f>'Önk. részletes'!AR31</f>
        <v>2967000</v>
      </c>
      <c r="F31" s="5">
        <f>'Önk. részletes'!AS31</f>
        <v>2967058</v>
      </c>
      <c r="G31" s="28">
        <f t="shared" si="0"/>
        <v>1.0000195483653522</v>
      </c>
    </row>
    <row r="32" spans="1:7" ht="15.75" x14ac:dyDescent="0.25">
      <c r="A32" s="21" t="s">
        <v>81</v>
      </c>
      <c r="B32" s="4" t="s">
        <v>30</v>
      </c>
      <c r="C32" s="14" t="s">
        <v>116</v>
      </c>
      <c r="D32" s="5">
        <f>'Önk. részletes'!AQ32</f>
        <v>0</v>
      </c>
      <c r="E32" s="5">
        <f>'Önk. részletes'!AR32</f>
        <v>0</v>
      </c>
      <c r="F32" s="5">
        <f>'Önk. részletes'!AS32</f>
        <v>91</v>
      </c>
      <c r="G32" s="28"/>
    </row>
    <row r="33" spans="1:7" ht="15.75" x14ac:dyDescent="0.25">
      <c r="A33" s="21" t="s">
        <v>126</v>
      </c>
      <c r="B33" s="4" t="s">
        <v>31</v>
      </c>
      <c r="C33" s="14" t="s">
        <v>117</v>
      </c>
      <c r="D33" s="5">
        <f>'Önk. részletes'!AQ33</f>
        <v>0</v>
      </c>
      <c r="E33" s="5">
        <f>'Önk. részletes'!AR33</f>
        <v>0</v>
      </c>
      <c r="F33" s="5">
        <f>'Önk. részletes'!AS33</f>
        <v>1190611</v>
      </c>
      <c r="G33" s="28"/>
    </row>
    <row r="34" spans="1:7" ht="15.75" x14ac:dyDescent="0.25">
      <c r="A34" s="19" t="s">
        <v>148</v>
      </c>
      <c r="B34" s="4" t="s">
        <v>32</v>
      </c>
      <c r="C34" s="14" t="s">
        <v>118</v>
      </c>
      <c r="D34" s="6">
        <f>'Önk. részletes'!AQ34</f>
        <v>42550700</v>
      </c>
      <c r="E34" s="6">
        <f>'Önk. részletes'!AR34</f>
        <v>52250208</v>
      </c>
      <c r="F34" s="6">
        <f>'Önk. részletes'!AS34</f>
        <v>56587814</v>
      </c>
      <c r="G34" s="28">
        <f t="shared" si="0"/>
        <v>1.0830160522997343</v>
      </c>
    </row>
    <row r="35" spans="1:7" ht="15.75" x14ac:dyDescent="0.25">
      <c r="A35" s="21" t="s">
        <v>82</v>
      </c>
      <c r="B35" s="4" t="s">
        <v>33</v>
      </c>
      <c r="C35" s="14" t="s">
        <v>119</v>
      </c>
      <c r="D35" s="5">
        <f>'Önk. részletes'!AQ35</f>
        <v>7037218</v>
      </c>
      <c r="E35" s="5">
        <f>'Önk. részletes'!AR35</f>
        <v>7037218</v>
      </c>
      <c r="F35" s="5">
        <f>'Önk. részletes'!AS35</f>
        <v>4337118</v>
      </c>
      <c r="G35" s="28">
        <f t="shared" si="0"/>
        <v>0.6163114458014517</v>
      </c>
    </row>
    <row r="36" spans="1:7" ht="15.75" x14ac:dyDescent="0.25">
      <c r="A36" s="21" t="s">
        <v>83</v>
      </c>
      <c r="B36" s="4" t="s">
        <v>34</v>
      </c>
      <c r="C36" s="14" t="s">
        <v>120</v>
      </c>
      <c r="D36" s="5">
        <f>'Önk. részletes'!AQ36</f>
        <v>0</v>
      </c>
      <c r="E36" s="5">
        <f>'Önk. részletes'!AR36</f>
        <v>0</v>
      </c>
      <c r="F36" s="5">
        <f>'Önk. részletes'!AS36</f>
        <v>2100000</v>
      </c>
      <c r="G36" s="28"/>
    </row>
    <row r="37" spans="1:7" ht="15.75" x14ac:dyDescent="0.25">
      <c r="A37" s="18" t="s">
        <v>149</v>
      </c>
      <c r="B37" s="4" t="s">
        <v>35</v>
      </c>
      <c r="C37" s="14" t="s">
        <v>121</v>
      </c>
      <c r="D37" s="6">
        <f>'Önk. részletes'!AQ37</f>
        <v>7037218</v>
      </c>
      <c r="E37" s="6">
        <f>'Önk. részletes'!AR37</f>
        <v>7037218</v>
      </c>
      <c r="F37" s="6">
        <f>'Önk. részletes'!AS37</f>
        <v>6437118</v>
      </c>
      <c r="G37" s="125">
        <f t="shared" si="0"/>
        <v>0.91472482449740788</v>
      </c>
    </row>
    <row r="38" spans="1:7" ht="21.75" customHeight="1" x14ac:dyDescent="0.25">
      <c r="A38" s="18" t="s">
        <v>88</v>
      </c>
      <c r="B38" s="4" t="s">
        <v>84</v>
      </c>
      <c r="C38" s="14" t="s">
        <v>122</v>
      </c>
      <c r="D38" s="5">
        <f>'Önk. részletes'!AQ38</f>
        <v>0</v>
      </c>
      <c r="E38" s="5">
        <f>'Önk. részletes'!AR38</f>
        <v>0</v>
      </c>
      <c r="F38" s="5">
        <f>'Önk. részletes'!AS38</f>
        <v>250000</v>
      </c>
      <c r="G38" s="28"/>
    </row>
    <row r="39" spans="1:7" ht="15.75" x14ac:dyDescent="0.25">
      <c r="A39" s="18" t="s">
        <v>141</v>
      </c>
      <c r="B39" s="4" t="s">
        <v>36</v>
      </c>
      <c r="C39" s="14" t="s">
        <v>123</v>
      </c>
      <c r="D39" s="5">
        <f>'Önk. részletes'!AQ39</f>
        <v>0</v>
      </c>
      <c r="E39" s="5">
        <f>'Önk. részletes'!AR39</f>
        <v>0</v>
      </c>
      <c r="F39" s="5">
        <f>'Önk. részletes'!AS39</f>
        <v>0</v>
      </c>
      <c r="G39" s="28"/>
    </row>
    <row r="40" spans="1:7" ht="15.75" x14ac:dyDescent="0.25">
      <c r="A40" s="18" t="s">
        <v>159</v>
      </c>
      <c r="B40" s="4" t="s">
        <v>85</v>
      </c>
      <c r="C40" s="14" t="s">
        <v>162</v>
      </c>
      <c r="D40" s="6">
        <f>'Önk. részletes'!AQ40</f>
        <v>817641401</v>
      </c>
      <c r="E40" s="6">
        <f>'Önk. részletes'!AR40</f>
        <v>851032277</v>
      </c>
      <c r="F40" s="6">
        <f>'Önk. részletes'!AS40</f>
        <v>878469562</v>
      </c>
      <c r="G40" s="28">
        <f t="shared" si="0"/>
        <v>1.0322400051578773</v>
      </c>
    </row>
    <row r="41" spans="1:7" ht="20.25" customHeight="1" x14ac:dyDescent="0.25">
      <c r="A41" s="18" t="s">
        <v>135</v>
      </c>
      <c r="B41" s="4" t="s">
        <v>136</v>
      </c>
      <c r="C41" s="14" t="s">
        <v>124</v>
      </c>
      <c r="D41" s="5">
        <f>'Önk. részletes'!AQ41</f>
        <v>16924021</v>
      </c>
      <c r="E41" s="5">
        <f>'Önk. részletes'!AR41</f>
        <v>16924021</v>
      </c>
      <c r="F41" s="5">
        <f>'Önk. részletes'!AS41</f>
        <v>0</v>
      </c>
      <c r="G41" s="28">
        <f t="shared" si="0"/>
        <v>0</v>
      </c>
    </row>
    <row r="42" spans="1:7" ht="20.25" customHeight="1" x14ac:dyDescent="0.25">
      <c r="A42" s="18" t="s">
        <v>157</v>
      </c>
      <c r="B42" s="4" t="s">
        <v>146</v>
      </c>
      <c r="C42" s="14" t="s">
        <v>124</v>
      </c>
      <c r="D42" s="5">
        <f>'Önk. részletes'!AQ42</f>
        <v>405809564</v>
      </c>
      <c r="E42" s="5">
        <f>'Önk. részletes'!AR42</f>
        <v>406254375</v>
      </c>
      <c r="F42" s="5">
        <f>'Önk. részletes'!AS42</f>
        <v>406254375</v>
      </c>
      <c r="G42" s="28">
        <f t="shared" si="0"/>
        <v>1</v>
      </c>
    </row>
    <row r="43" spans="1:7" ht="22.5" customHeight="1" x14ac:dyDescent="0.25">
      <c r="A43" s="19" t="s">
        <v>161</v>
      </c>
      <c r="B43" s="4" t="s">
        <v>160</v>
      </c>
      <c r="C43" s="14" t="s">
        <v>125</v>
      </c>
      <c r="D43" s="6">
        <f>'Önk. részletes'!AQ43</f>
        <v>1240374986</v>
      </c>
      <c r="E43" s="6">
        <f>'Önk. részletes'!AR43</f>
        <v>1274210673</v>
      </c>
      <c r="F43" s="6">
        <f>'Önk. részletes'!AS43</f>
        <v>1284723937</v>
      </c>
      <c r="G43" s="28">
        <f t="shared" si="0"/>
        <v>1.0082508051633625</v>
      </c>
    </row>
    <row r="44" spans="1:7" x14ac:dyDescent="0.2">
      <c r="E44" s="12"/>
    </row>
    <row r="45" spans="1:7" x14ac:dyDescent="0.2">
      <c r="A45" s="22"/>
      <c r="D45" s="12"/>
      <c r="E45" s="12"/>
    </row>
    <row r="47" spans="1:7" x14ac:dyDescent="0.2">
      <c r="F47" s="12"/>
    </row>
  </sheetData>
  <mergeCells count="6">
    <mergeCell ref="G3:G4"/>
    <mergeCell ref="A1:B1"/>
    <mergeCell ref="E1:F1"/>
    <mergeCell ref="D3:F3"/>
    <mergeCell ref="C3:C4"/>
    <mergeCell ref="A3:B4"/>
  </mergeCells>
  <pageMargins left="0.39370078740157483" right="0.39370078740157483" top="0.74803149606299213" bottom="0.74803149606299213" header="0.31496062992125984" footer="0.31496062992125984"/>
  <pageSetup paperSize="9" scale="8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53"/>
  <sheetViews>
    <sheetView view="pageBreakPreview" zoomScale="86" zoomScaleNormal="70" zoomScaleSheetLayoutView="86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31" sqref="F31"/>
    </sheetView>
  </sheetViews>
  <sheetFormatPr defaultRowHeight="12.75" x14ac:dyDescent="0.2"/>
  <cols>
    <col min="1" max="1" width="54.28515625" customWidth="1"/>
    <col min="2" max="2" width="5.28515625" customWidth="1"/>
    <col min="3" max="3" width="8.28515625" customWidth="1"/>
    <col min="4" max="4" width="13.7109375" customWidth="1"/>
    <col min="5" max="5" width="13.85546875" customWidth="1"/>
    <col min="6" max="6" width="13.5703125" customWidth="1"/>
    <col min="7" max="9" width="11.7109375" customWidth="1"/>
    <col min="10" max="10" width="12.7109375" customWidth="1"/>
    <col min="11" max="12" width="12.28515625" customWidth="1"/>
    <col min="13" max="31" width="11.7109375" customWidth="1"/>
    <col min="32" max="32" width="12.28515625" customWidth="1"/>
    <col min="33" max="36" width="12.5703125" customWidth="1"/>
    <col min="37" max="42" width="11.7109375" customWidth="1"/>
    <col min="43" max="43" width="13.28515625" customWidth="1"/>
    <col min="44" max="44" width="13.5703125" customWidth="1"/>
    <col min="45" max="46" width="14.28515625" customWidth="1"/>
    <col min="47" max="48" width="13.140625" customWidth="1"/>
    <col min="49" max="49" width="13.7109375" customWidth="1"/>
  </cols>
  <sheetData>
    <row r="1" spans="1:49" ht="21" customHeight="1" x14ac:dyDescent="0.2">
      <c r="A1" s="8" t="s">
        <v>330</v>
      </c>
      <c r="B1" s="8"/>
      <c r="C1" s="8"/>
      <c r="D1" s="8"/>
      <c r="E1" s="8"/>
      <c r="F1" s="8"/>
      <c r="G1" s="8"/>
      <c r="H1" s="8"/>
      <c r="I1" s="8"/>
      <c r="J1" s="8"/>
      <c r="K1" s="8"/>
      <c r="L1" s="11"/>
      <c r="M1" s="11"/>
      <c r="N1" s="11"/>
      <c r="O1" s="11"/>
      <c r="P1" s="8"/>
      <c r="Q1" s="8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8"/>
      <c r="AR1" s="8"/>
      <c r="AS1" s="11"/>
    </row>
    <row r="2" spans="1:49" ht="15.75" x14ac:dyDescent="0.2">
      <c r="A2" s="141" t="s">
        <v>3</v>
      </c>
      <c r="B2" s="142"/>
      <c r="C2" s="145" t="s">
        <v>90</v>
      </c>
      <c r="D2" s="149" t="s">
        <v>58</v>
      </c>
      <c r="E2" s="150"/>
      <c r="F2" s="151"/>
      <c r="G2" s="149" t="s">
        <v>62</v>
      </c>
      <c r="H2" s="150"/>
      <c r="I2" s="151"/>
      <c r="J2" s="140" t="s">
        <v>299</v>
      </c>
      <c r="K2" s="140"/>
      <c r="L2" s="140"/>
      <c r="M2" s="149" t="s">
        <v>140</v>
      </c>
      <c r="N2" s="150"/>
      <c r="O2" s="151"/>
      <c r="P2" s="140" t="s">
        <v>51</v>
      </c>
      <c r="Q2" s="140"/>
      <c r="R2" s="140"/>
      <c r="S2" s="149" t="s">
        <v>54</v>
      </c>
      <c r="T2" s="150"/>
      <c r="U2" s="151"/>
      <c r="V2" s="140" t="s">
        <v>55</v>
      </c>
      <c r="W2" s="140"/>
      <c r="X2" s="140"/>
      <c r="Y2" s="188" t="s">
        <v>181</v>
      </c>
      <c r="Z2" s="188"/>
      <c r="AA2" s="188"/>
      <c r="AB2" s="192" t="s">
        <v>194</v>
      </c>
      <c r="AC2" s="193"/>
      <c r="AD2" s="194"/>
      <c r="AE2" s="192" t="s">
        <v>192</v>
      </c>
      <c r="AF2" s="193"/>
      <c r="AG2" s="194"/>
      <c r="AH2" s="192" t="s">
        <v>327</v>
      </c>
      <c r="AI2" s="193"/>
      <c r="AJ2" s="194"/>
      <c r="AK2" s="188" t="s">
        <v>175</v>
      </c>
      <c r="AL2" s="188"/>
      <c r="AM2" s="188"/>
      <c r="AN2" s="188" t="s">
        <v>176</v>
      </c>
      <c r="AO2" s="188"/>
      <c r="AP2" s="188"/>
      <c r="AQ2" s="141" t="s">
        <v>56</v>
      </c>
      <c r="AR2" s="147"/>
      <c r="AS2" s="142"/>
    </row>
    <row r="3" spans="1:49" ht="15.75" x14ac:dyDescent="0.25">
      <c r="A3" s="152"/>
      <c r="B3" s="153"/>
      <c r="C3" s="154"/>
      <c r="D3" s="181" t="s">
        <v>267</v>
      </c>
      <c r="E3" s="182"/>
      <c r="F3" s="183"/>
      <c r="G3" s="175" t="s">
        <v>137</v>
      </c>
      <c r="H3" s="176"/>
      <c r="I3" s="177"/>
      <c r="J3" s="189" t="s">
        <v>301</v>
      </c>
      <c r="K3" s="190"/>
      <c r="L3" s="191"/>
      <c r="M3" s="175" t="s">
        <v>156</v>
      </c>
      <c r="N3" s="176"/>
      <c r="O3" s="177"/>
      <c r="P3" s="175" t="s">
        <v>139</v>
      </c>
      <c r="Q3" s="176"/>
      <c r="R3" s="177"/>
      <c r="S3" s="158" t="s">
        <v>155</v>
      </c>
      <c r="T3" s="159"/>
      <c r="U3" s="160"/>
      <c r="V3" s="158" t="s">
        <v>138</v>
      </c>
      <c r="W3" s="159"/>
      <c r="X3" s="160"/>
      <c r="Y3" s="158" t="s">
        <v>182</v>
      </c>
      <c r="Z3" s="159"/>
      <c r="AA3" s="160"/>
      <c r="AB3" s="158" t="s">
        <v>258</v>
      </c>
      <c r="AC3" s="159"/>
      <c r="AD3" s="160"/>
      <c r="AE3" s="158" t="s">
        <v>193</v>
      </c>
      <c r="AF3" s="159"/>
      <c r="AG3" s="160"/>
      <c r="AH3" s="158" t="s">
        <v>328</v>
      </c>
      <c r="AI3" s="159"/>
      <c r="AJ3" s="160"/>
      <c r="AK3" s="158" t="s">
        <v>173</v>
      </c>
      <c r="AL3" s="159"/>
      <c r="AM3" s="160"/>
      <c r="AN3" s="158" t="s">
        <v>174</v>
      </c>
      <c r="AO3" s="159"/>
      <c r="AP3" s="160"/>
      <c r="AQ3" s="143"/>
      <c r="AR3" s="148"/>
      <c r="AS3" s="144"/>
    </row>
    <row r="4" spans="1:49" ht="15.75" x14ac:dyDescent="0.2">
      <c r="A4" s="143"/>
      <c r="B4" s="144"/>
      <c r="C4" s="146"/>
      <c r="D4" s="88" t="s">
        <v>322</v>
      </c>
      <c r="E4" s="88" t="s">
        <v>57</v>
      </c>
      <c r="F4" s="88" t="s">
        <v>44</v>
      </c>
      <c r="G4" s="88" t="s">
        <v>322</v>
      </c>
      <c r="H4" s="88" t="s">
        <v>57</v>
      </c>
      <c r="I4" s="88" t="s">
        <v>44</v>
      </c>
      <c r="J4" s="88" t="s">
        <v>322</v>
      </c>
      <c r="K4" s="88" t="s">
        <v>57</v>
      </c>
      <c r="L4" s="88" t="s">
        <v>44</v>
      </c>
      <c r="M4" s="88" t="s">
        <v>322</v>
      </c>
      <c r="N4" s="88" t="s">
        <v>57</v>
      </c>
      <c r="O4" s="88" t="s">
        <v>44</v>
      </c>
      <c r="P4" s="88" t="s">
        <v>322</v>
      </c>
      <c r="Q4" s="88" t="s">
        <v>57</v>
      </c>
      <c r="R4" s="88" t="s">
        <v>44</v>
      </c>
      <c r="S4" s="88" t="s">
        <v>322</v>
      </c>
      <c r="T4" s="88" t="s">
        <v>57</v>
      </c>
      <c r="U4" s="88" t="s">
        <v>44</v>
      </c>
      <c r="V4" s="88" t="s">
        <v>322</v>
      </c>
      <c r="W4" s="88" t="s">
        <v>57</v>
      </c>
      <c r="X4" s="88" t="s">
        <v>44</v>
      </c>
      <c r="Y4" s="88" t="s">
        <v>322</v>
      </c>
      <c r="Z4" s="88" t="s">
        <v>57</v>
      </c>
      <c r="AA4" s="88" t="s">
        <v>44</v>
      </c>
      <c r="AB4" s="88" t="s">
        <v>322</v>
      </c>
      <c r="AC4" s="88" t="s">
        <v>57</v>
      </c>
      <c r="AD4" s="88" t="s">
        <v>44</v>
      </c>
      <c r="AE4" s="88" t="s">
        <v>322</v>
      </c>
      <c r="AF4" s="88" t="s">
        <v>57</v>
      </c>
      <c r="AG4" s="88" t="s">
        <v>44</v>
      </c>
      <c r="AH4" s="88" t="s">
        <v>322</v>
      </c>
      <c r="AI4" s="88" t="s">
        <v>57</v>
      </c>
      <c r="AJ4" s="88" t="s">
        <v>44</v>
      </c>
      <c r="AK4" s="88" t="s">
        <v>322</v>
      </c>
      <c r="AL4" s="88" t="s">
        <v>57</v>
      </c>
      <c r="AM4" s="88" t="s">
        <v>44</v>
      </c>
      <c r="AN4" s="88" t="s">
        <v>322</v>
      </c>
      <c r="AO4" s="88" t="s">
        <v>57</v>
      </c>
      <c r="AP4" s="88" t="s">
        <v>44</v>
      </c>
      <c r="AQ4" s="88" t="s">
        <v>322</v>
      </c>
      <c r="AR4" s="88" t="s">
        <v>57</v>
      </c>
      <c r="AS4" s="88" t="s">
        <v>44</v>
      </c>
    </row>
    <row r="5" spans="1:49" ht="15.75" x14ac:dyDescent="0.2">
      <c r="A5" s="20" t="s">
        <v>63</v>
      </c>
      <c r="B5" s="4" t="s">
        <v>6</v>
      </c>
      <c r="C5" s="14" t="s">
        <v>91</v>
      </c>
      <c r="D5" s="127">
        <v>156054296</v>
      </c>
      <c r="E5" s="127">
        <v>156054296</v>
      </c>
      <c r="F5" s="127">
        <v>122766188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6">
        <f>J5+P5+M5+D5+G5+S5+V5+AK5+AN5+Y5+AE5+AB5+AH5</f>
        <v>156054296</v>
      </c>
      <c r="AR5" s="16">
        <f t="shared" ref="AR5:AS20" si="0">K5+Q5+N5+E5+H5+T5+W5+AL5+AO5+Z5+AF5+AC5+AI5</f>
        <v>156054296</v>
      </c>
      <c r="AS5" s="16">
        <f t="shared" si="0"/>
        <v>122766188</v>
      </c>
      <c r="AT5" s="12"/>
      <c r="AU5" s="12"/>
      <c r="AV5" s="12"/>
      <c r="AW5" s="12"/>
    </row>
    <row r="6" spans="1:49" ht="25.5" x14ac:dyDescent="0.25">
      <c r="A6" s="20" t="s">
        <v>152</v>
      </c>
      <c r="B6" s="4" t="s">
        <v>7</v>
      </c>
      <c r="C6" s="14" t="s">
        <v>92</v>
      </c>
      <c r="D6" s="128">
        <v>144644310</v>
      </c>
      <c r="E6" s="128">
        <v>144644310</v>
      </c>
      <c r="F6" s="128">
        <v>124080998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6">
        <f t="shared" ref="AQ6:AS43" si="1">J6+P6+M6+D6+G6+S6+V6+AK6+AN6+Y6+AE6+AB6+AH6</f>
        <v>144644310</v>
      </c>
      <c r="AR6" s="16">
        <f t="shared" si="0"/>
        <v>144644310</v>
      </c>
      <c r="AS6" s="16">
        <f t="shared" si="0"/>
        <v>124080998</v>
      </c>
      <c r="AT6" s="12"/>
      <c r="AU6" s="12"/>
      <c r="AV6" s="12"/>
      <c r="AW6" s="12"/>
    </row>
    <row r="7" spans="1:49" ht="25.5" x14ac:dyDescent="0.25">
      <c r="A7" s="20" t="s">
        <v>185</v>
      </c>
      <c r="B7" s="4" t="s">
        <v>8</v>
      </c>
      <c r="C7" s="14" t="s">
        <v>93</v>
      </c>
      <c r="D7" s="128">
        <v>113518936</v>
      </c>
      <c r="E7" s="128">
        <v>113518936</v>
      </c>
      <c r="F7" s="128">
        <v>93091484</v>
      </c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30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6">
        <f t="shared" si="1"/>
        <v>113518936</v>
      </c>
      <c r="AR7" s="16">
        <f t="shared" si="0"/>
        <v>113518936</v>
      </c>
      <c r="AS7" s="16">
        <f t="shared" si="0"/>
        <v>93091484</v>
      </c>
      <c r="AT7" s="12"/>
      <c r="AU7" s="12"/>
      <c r="AV7" s="12"/>
      <c r="AW7" s="12"/>
    </row>
    <row r="8" spans="1:49" ht="15.75" x14ac:dyDescent="0.25">
      <c r="A8" s="20" t="s">
        <v>66</v>
      </c>
      <c r="B8" s="4" t="s">
        <v>9</v>
      </c>
      <c r="C8" s="14" t="s">
        <v>94</v>
      </c>
      <c r="D8" s="128">
        <v>12446982</v>
      </c>
      <c r="E8" s="128">
        <v>12446982</v>
      </c>
      <c r="F8" s="128">
        <v>12838546</v>
      </c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6">
        <f t="shared" si="1"/>
        <v>12446982</v>
      </c>
      <c r="AR8" s="16">
        <f t="shared" si="0"/>
        <v>12446982</v>
      </c>
      <c r="AS8" s="16">
        <f t="shared" si="0"/>
        <v>12838546</v>
      </c>
      <c r="AT8" s="12"/>
      <c r="AU8" s="12"/>
      <c r="AV8" s="12"/>
      <c r="AW8" s="12"/>
    </row>
    <row r="9" spans="1:49" ht="15.75" x14ac:dyDescent="0.25">
      <c r="A9" s="20" t="s">
        <v>300</v>
      </c>
      <c r="B9" s="4" t="s">
        <v>0</v>
      </c>
      <c r="C9" s="14" t="s">
        <v>95</v>
      </c>
      <c r="D9" s="128"/>
      <c r="E9" s="128"/>
      <c r="F9" s="128">
        <v>4933950</v>
      </c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6">
        <f t="shared" si="1"/>
        <v>0</v>
      </c>
      <c r="AR9" s="16">
        <f t="shared" si="0"/>
        <v>0</v>
      </c>
      <c r="AS9" s="16">
        <f t="shared" si="0"/>
        <v>4933950</v>
      </c>
      <c r="AT9" s="12"/>
      <c r="AU9" s="12"/>
      <c r="AV9" s="12"/>
      <c r="AW9" s="12"/>
    </row>
    <row r="10" spans="1:49" ht="25.5" x14ac:dyDescent="0.25">
      <c r="A10" s="20" t="s">
        <v>324</v>
      </c>
      <c r="B10" s="4" t="s">
        <v>10</v>
      </c>
      <c r="C10" s="14" t="s">
        <v>96</v>
      </c>
      <c r="D10" s="128"/>
      <c r="E10" s="128">
        <v>3691368</v>
      </c>
      <c r="F10" s="128">
        <v>3691368</v>
      </c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6">
        <f t="shared" si="1"/>
        <v>0</v>
      </c>
      <c r="AR10" s="16">
        <f t="shared" si="0"/>
        <v>3691368</v>
      </c>
      <c r="AS10" s="16">
        <f t="shared" si="0"/>
        <v>3691368</v>
      </c>
      <c r="AT10" s="12"/>
      <c r="AU10" s="12"/>
      <c r="AV10" s="12"/>
      <c r="AW10" s="12"/>
    </row>
    <row r="11" spans="1:49" ht="15.75" x14ac:dyDescent="0.25">
      <c r="A11" s="18" t="s">
        <v>69</v>
      </c>
      <c r="B11" s="4" t="s">
        <v>11</v>
      </c>
      <c r="C11" s="14" t="s">
        <v>97</v>
      </c>
      <c r="D11" s="129">
        <f t="shared" ref="D11:E11" si="2">SUM(D5:D10)</f>
        <v>426664524</v>
      </c>
      <c r="E11" s="129">
        <f t="shared" si="2"/>
        <v>430355892</v>
      </c>
      <c r="F11" s="129">
        <f t="shared" ref="F11:AO11" si="3">SUM(F5:F10)</f>
        <v>361402534</v>
      </c>
      <c r="G11" s="129">
        <f t="shared" si="3"/>
        <v>0</v>
      </c>
      <c r="H11" s="129">
        <f t="shared" si="3"/>
        <v>0</v>
      </c>
      <c r="I11" s="129">
        <f t="shared" si="3"/>
        <v>0</v>
      </c>
      <c r="J11" s="129">
        <f t="shared" si="3"/>
        <v>0</v>
      </c>
      <c r="K11" s="129">
        <f t="shared" si="3"/>
        <v>0</v>
      </c>
      <c r="L11" s="129">
        <f t="shared" si="3"/>
        <v>0</v>
      </c>
      <c r="M11" s="129">
        <f t="shared" si="3"/>
        <v>0</v>
      </c>
      <c r="N11" s="129">
        <f t="shared" si="3"/>
        <v>0</v>
      </c>
      <c r="O11" s="129">
        <f t="shared" si="3"/>
        <v>0</v>
      </c>
      <c r="P11" s="129">
        <f t="shared" si="3"/>
        <v>0</v>
      </c>
      <c r="Q11" s="129">
        <f t="shared" si="3"/>
        <v>0</v>
      </c>
      <c r="R11" s="129">
        <f t="shared" si="3"/>
        <v>0</v>
      </c>
      <c r="S11" s="129">
        <f t="shared" si="3"/>
        <v>0</v>
      </c>
      <c r="T11" s="129">
        <f t="shared" si="3"/>
        <v>0</v>
      </c>
      <c r="U11" s="129">
        <f t="shared" si="3"/>
        <v>0</v>
      </c>
      <c r="V11" s="129">
        <f t="shared" si="3"/>
        <v>0</v>
      </c>
      <c r="W11" s="129">
        <f t="shared" si="3"/>
        <v>0</v>
      </c>
      <c r="X11" s="129">
        <f t="shared" si="3"/>
        <v>0</v>
      </c>
      <c r="Y11" s="129">
        <f t="shared" si="3"/>
        <v>0</v>
      </c>
      <c r="Z11" s="129">
        <f t="shared" si="3"/>
        <v>0</v>
      </c>
      <c r="AA11" s="129">
        <f t="shared" si="3"/>
        <v>0</v>
      </c>
      <c r="AB11" s="129">
        <f t="shared" si="3"/>
        <v>0</v>
      </c>
      <c r="AC11" s="129">
        <f t="shared" si="3"/>
        <v>0</v>
      </c>
      <c r="AD11" s="129">
        <f t="shared" si="3"/>
        <v>0</v>
      </c>
      <c r="AE11" s="129">
        <f t="shared" si="3"/>
        <v>0</v>
      </c>
      <c r="AF11" s="129">
        <f t="shared" si="3"/>
        <v>0</v>
      </c>
      <c r="AG11" s="129">
        <f t="shared" si="3"/>
        <v>0</v>
      </c>
      <c r="AH11" s="129">
        <f t="shared" si="3"/>
        <v>0</v>
      </c>
      <c r="AI11" s="129">
        <f t="shared" si="3"/>
        <v>0</v>
      </c>
      <c r="AJ11" s="129">
        <f t="shared" si="3"/>
        <v>0</v>
      </c>
      <c r="AK11" s="129">
        <f t="shared" si="3"/>
        <v>0</v>
      </c>
      <c r="AL11" s="129">
        <f t="shared" si="3"/>
        <v>0</v>
      </c>
      <c r="AM11" s="129">
        <f t="shared" si="3"/>
        <v>0</v>
      </c>
      <c r="AN11" s="129">
        <f t="shared" si="3"/>
        <v>0</v>
      </c>
      <c r="AO11" s="129">
        <f t="shared" si="3"/>
        <v>0</v>
      </c>
      <c r="AP11" s="129">
        <f t="shared" ref="AP11" si="4">SUM(AP5:AP10)</f>
        <v>0</v>
      </c>
      <c r="AQ11" s="124">
        <f t="shared" si="1"/>
        <v>426664524</v>
      </c>
      <c r="AR11" s="124">
        <f t="shared" si="0"/>
        <v>430355892</v>
      </c>
      <c r="AS11" s="124">
        <f t="shared" si="0"/>
        <v>361402534</v>
      </c>
      <c r="AT11" s="12"/>
      <c r="AU11" s="12"/>
      <c r="AV11" s="12"/>
      <c r="AW11" s="12"/>
    </row>
    <row r="12" spans="1:49" ht="15.75" x14ac:dyDescent="0.25">
      <c r="A12" s="20" t="s">
        <v>70</v>
      </c>
      <c r="B12" s="4" t="s">
        <v>12</v>
      </c>
      <c r="C12" s="14" t="s">
        <v>98</v>
      </c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6">
        <f t="shared" si="1"/>
        <v>0</v>
      </c>
      <c r="AR12" s="16">
        <f t="shared" si="0"/>
        <v>0</v>
      </c>
      <c r="AS12" s="16">
        <f t="shared" si="0"/>
        <v>0</v>
      </c>
      <c r="AT12" s="12"/>
      <c r="AU12" s="12"/>
      <c r="AV12" s="12"/>
      <c r="AW12" s="12"/>
    </row>
    <row r="13" spans="1:49" ht="25.5" x14ac:dyDescent="0.25">
      <c r="A13" s="20" t="s">
        <v>71</v>
      </c>
      <c r="B13" s="4" t="s">
        <v>1</v>
      </c>
      <c r="C13" s="14" t="s">
        <v>100</v>
      </c>
      <c r="D13" s="128"/>
      <c r="E13" s="128"/>
      <c r="F13" s="128">
        <v>100000</v>
      </c>
      <c r="G13" s="128"/>
      <c r="H13" s="128"/>
      <c r="I13" s="128">
        <v>1169553</v>
      </c>
      <c r="J13" s="128"/>
      <c r="K13" s="128"/>
      <c r="L13" s="128">
        <v>1620000</v>
      </c>
      <c r="M13" s="128">
        <v>25835228</v>
      </c>
      <c r="N13" s="128">
        <v>25835228</v>
      </c>
      <c r="O13" s="128">
        <v>18014687</v>
      </c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>
        <v>34482303</v>
      </c>
      <c r="AF13" s="128">
        <v>34482303</v>
      </c>
      <c r="AG13" s="128">
        <v>46315158</v>
      </c>
      <c r="AH13" s="128"/>
      <c r="AI13" s="128"/>
      <c r="AJ13" s="128"/>
      <c r="AK13" s="128"/>
      <c r="AL13" s="128"/>
      <c r="AM13" s="128"/>
      <c r="AN13" s="128"/>
      <c r="AO13" s="128"/>
      <c r="AP13" s="128"/>
      <c r="AQ13" s="16">
        <f t="shared" si="1"/>
        <v>60317531</v>
      </c>
      <c r="AR13" s="16">
        <f t="shared" si="0"/>
        <v>60317531</v>
      </c>
      <c r="AS13" s="16">
        <f t="shared" si="0"/>
        <v>67219398</v>
      </c>
      <c r="AT13" s="39"/>
      <c r="AU13" s="39"/>
      <c r="AV13" s="12"/>
      <c r="AW13" s="12"/>
    </row>
    <row r="14" spans="1:49" ht="25.5" x14ac:dyDescent="0.25">
      <c r="A14" s="18" t="s">
        <v>89</v>
      </c>
      <c r="B14" s="4" t="s">
        <v>5</v>
      </c>
      <c r="C14" s="14" t="s">
        <v>99</v>
      </c>
      <c r="D14" s="129">
        <f t="shared" ref="D14:E14" si="5">SUM(D11:D13)</f>
        <v>426664524</v>
      </c>
      <c r="E14" s="129">
        <f t="shared" si="5"/>
        <v>430355892</v>
      </c>
      <c r="F14" s="129">
        <f t="shared" ref="F14:AO14" si="6">SUM(F11:F13)</f>
        <v>361502534</v>
      </c>
      <c r="G14" s="129">
        <f t="shared" ref="G14" si="7">SUM(G11:G13)</f>
        <v>0</v>
      </c>
      <c r="H14" s="129">
        <f t="shared" ref="H14" si="8">SUM(H11:H13)</f>
        <v>0</v>
      </c>
      <c r="I14" s="129">
        <f t="shared" si="6"/>
        <v>1169553</v>
      </c>
      <c r="J14" s="129">
        <f t="shared" ref="J14:K14" si="9">SUM(J11:J13)</f>
        <v>0</v>
      </c>
      <c r="K14" s="129">
        <f t="shared" si="9"/>
        <v>0</v>
      </c>
      <c r="L14" s="129">
        <f t="shared" si="6"/>
        <v>1620000</v>
      </c>
      <c r="M14" s="129">
        <f t="shared" ref="M14:N14" si="10">SUM(M11:M13)</f>
        <v>25835228</v>
      </c>
      <c r="N14" s="129">
        <f t="shared" si="10"/>
        <v>25835228</v>
      </c>
      <c r="O14" s="129">
        <f t="shared" si="6"/>
        <v>18014687</v>
      </c>
      <c r="P14" s="129">
        <f t="shared" si="6"/>
        <v>0</v>
      </c>
      <c r="Q14" s="129">
        <f t="shared" si="6"/>
        <v>0</v>
      </c>
      <c r="R14" s="129">
        <f t="shared" si="6"/>
        <v>0</v>
      </c>
      <c r="S14" s="129">
        <f t="shared" si="6"/>
        <v>0</v>
      </c>
      <c r="T14" s="129">
        <f t="shared" si="6"/>
        <v>0</v>
      </c>
      <c r="U14" s="129">
        <f t="shared" si="6"/>
        <v>0</v>
      </c>
      <c r="V14" s="129">
        <f t="shared" si="6"/>
        <v>0</v>
      </c>
      <c r="W14" s="129">
        <f t="shared" si="6"/>
        <v>0</v>
      </c>
      <c r="X14" s="129">
        <f t="shared" si="6"/>
        <v>0</v>
      </c>
      <c r="Y14" s="129">
        <f t="shared" si="6"/>
        <v>0</v>
      </c>
      <c r="Z14" s="129">
        <f t="shared" si="6"/>
        <v>0</v>
      </c>
      <c r="AA14" s="129">
        <f t="shared" si="6"/>
        <v>0</v>
      </c>
      <c r="AB14" s="129">
        <f t="shared" si="6"/>
        <v>0</v>
      </c>
      <c r="AC14" s="129">
        <f t="shared" si="6"/>
        <v>0</v>
      </c>
      <c r="AD14" s="129">
        <f t="shared" si="6"/>
        <v>0</v>
      </c>
      <c r="AE14" s="129">
        <f t="shared" ref="AE14:AF14" si="11">SUM(AE11:AE13)</f>
        <v>34482303</v>
      </c>
      <c r="AF14" s="129">
        <f t="shared" si="11"/>
        <v>34482303</v>
      </c>
      <c r="AG14" s="129">
        <f t="shared" si="6"/>
        <v>46315158</v>
      </c>
      <c r="AH14" s="129">
        <f t="shared" si="6"/>
        <v>0</v>
      </c>
      <c r="AI14" s="129">
        <f t="shared" si="6"/>
        <v>0</v>
      </c>
      <c r="AJ14" s="129">
        <f t="shared" si="6"/>
        <v>0</v>
      </c>
      <c r="AK14" s="129">
        <f t="shared" si="6"/>
        <v>0</v>
      </c>
      <c r="AL14" s="129">
        <f t="shared" si="6"/>
        <v>0</v>
      </c>
      <c r="AM14" s="129">
        <f t="shared" si="6"/>
        <v>0</v>
      </c>
      <c r="AN14" s="129">
        <f t="shared" si="6"/>
        <v>0</v>
      </c>
      <c r="AO14" s="129">
        <f t="shared" si="6"/>
        <v>0</v>
      </c>
      <c r="AP14" s="129">
        <f t="shared" ref="AP14" si="12">SUM(AP11:AP13)</f>
        <v>0</v>
      </c>
      <c r="AQ14" s="124">
        <f t="shared" si="1"/>
        <v>486982055</v>
      </c>
      <c r="AR14" s="124">
        <f t="shared" si="0"/>
        <v>490673423</v>
      </c>
      <c r="AS14" s="124">
        <f t="shared" si="0"/>
        <v>428621932</v>
      </c>
      <c r="AT14" s="12"/>
      <c r="AU14" s="12"/>
      <c r="AV14" s="12"/>
      <c r="AW14" s="12"/>
    </row>
    <row r="15" spans="1:49" ht="15.75" x14ac:dyDescent="0.25">
      <c r="A15" s="20" t="s">
        <v>72</v>
      </c>
      <c r="B15" s="4" t="s">
        <v>13</v>
      </c>
      <c r="C15" s="14" t="s">
        <v>101</v>
      </c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6">
        <f t="shared" si="1"/>
        <v>0</v>
      </c>
      <c r="AR15" s="16">
        <f t="shared" si="0"/>
        <v>0</v>
      </c>
      <c r="AS15" s="16">
        <f t="shared" si="0"/>
        <v>0</v>
      </c>
      <c r="AT15" s="12"/>
      <c r="AU15" s="12"/>
      <c r="AV15" s="12"/>
      <c r="AW15" s="12"/>
    </row>
    <row r="16" spans="1:49" ht="38.25" x14ac:dyDescent="0.25">
      <c r="A16" s="20" t="s">
        <v>298</v>
      </c>
      <c r="B16" s="4" t="s">
        <v>14</v>
      </c>
      <c r="C16" s="14" t="s">
        <v>102</v>
      </c>
      <c r="D16" s="130"/>
      <c r="E16" s="130"/>
      <c r="F16" s="130"/>
      <c r="G16" s="130"/>
      <c r="H16" s="130"/>
      <c r="I16" s="130"/>
      <c r="J16" s="130">
        <v>112700013</v>
      </c>
      <c r="K16" s="130">
        <v>112700013</v>
      </c>
      <c r="L16" s="130">
        <v>126736771</v>
      </c>
      <c r="M16" s="128"/>
      <c r="N16" s="128"/>
      <c r="O16" s="128">
        <v>296168</v>
      </c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>
        <v>13100000</v>
      </c>
      <c r="AK16" s="128"/>
      <c r="AL16" s="128"/>
      <c r="AM16" s="128"/>
      <c r="AN16" s="128"/>
      <c r="AO16" s="128"/>
      <c r="AP16" s="128"/>
      <c r="AQ16" s="16">
        <f t="shared" si="1"/>
        <v>112700013</v>
      </c>
      <c r="AR16" s="16">
        <f t="shared" si="0"/>
        <v>112700013</v>
      </c>
      <c r="AS16" s="16">
        <f t="shared" si="0"/>
        <v>140132939</v>
      </c>
      <c r="AT16" s="12"/>
      <c r="AU16" s="12"/>
      <c r="AV16" s="12"/>
      <c r="AW16" s="12"/>
    </row>
    <row r="17" spans="1:49" ht="29.25" customHeight="1" x14ac:dyDescent="0.25">
      <c r="A17" s="18" t="s">
        <v>86</v>
      </c>
      <c r="B17" s="4" t="s">
        <v>15</v>
      </c>
      <c r="C17" s="14" t="s">
        <v>103</v>
      </c>
      <c r="D17" s="129">
        <f t="shared" ref="D17:E17" si="13">SUM(D15:D16)</f>
        <v>0</v>
      </c>
      <c r="E17" s="129">
        <f t="shared" si="13"/>
        <v>0</v>
      </c>
      <c r="F17" s="129">
        <f t="shared" ref="F17:AO17" si="14">SUM(F15:F16)</f>
        <v>0</v>
      </c>
      <c r="G17" s="129">
        <f t="shared" ref="G17" si="15">SUM(G15:G16)</f>
        <v>0</v>
      </c>
      <c r="H17" s="129">
        <f t="shared" ref="H17" si="16">SUM(H15:H16)</f>
        <v>0</v>
      </c>
      <c r="I17" s="129">
        <f t="shared" si="14"/>
        <v>0</v>
      </c>
      <c r="J17" s="129">
        <f t="shared" ref="J17:K17" si="17">SUM(J15:J16)</f>
        <v>112700013</v>
      </c>
      <c r="K17" s="129">
        <f t="shared" si="17"/>
        <v>112700013</v>
      </c>
      <c r="L17" s="129">
        <f t="shared" si="14"/>
        <v>126736771</v>
      </c>
      <c r="M17" s="129">
        <f t="shared" ref="M17:N17" si="18">SUM(M15:M16)</f>
        <v>0</v>
      </c>
      <c r="N17" s="129">
        <f t="shared" si="18"/>
        <v>0</v>
      </c>
      <c r="O17" s="129">
        <f t="shared" si="14"/>
        <v>296168</v>
      </c>
      <c r="P17" s="129">
        <f t="shared" si="14"/>
        <v>0</v>
      </c>
      <c r="Q17" s="129">
        <f t="shared" si="14"/>
        <v>0</v>
      </c>
      <c r="R17" s="129">
        <f t="shared" si="14"/>
        <v>0</v>
      </c>
      <c r="S17" s="129">
        <f t="shared" si="14"/>
        <v>0</v>
      </c>
      <c r="T17" s="129">
        <f t="shared" si="14"/>
        <v>0</v>
      </c>
      <c r="U17" s="129">
        <f t="shared" si="14"/>
        <v>0</v>
      </c>
      <c r="V17" s="129">
        <f t="shared" si="14"/>
        <v>0</v>
      </c>
      <c r="W17" s="129">
        <f t="shared" si="14"/>
        <v>0</v>
      </c>
      <c r="X17" s="129">
        <f t="shared" si="14"/>
        <v>0</v>
      </c>
      <c r="Y17" s="129">
        <f t="shared" si="14"/>
        <v>0</v>
      </c>
      <c r="Z17" s="129">
        <f t="shared" si="14"/>
        <v>0</v>
      </c>
      <c r="AA17" s="129">
        <f t="shared" si="14"/>
        <v>0</v>
      </c>
      <c r="AB17" s="129">
        <f t="shared" si="14"/>
        <v>0</v>
      </c>
      <c r="AC17" s="129">
        <f t="shared" si="14"/>
        <v>0</v>
      </c>
      <c r="AD17" s="129">
        <f t="shared" si="14"/>
        <v>0</v>
      </c>
      <c r="AE17" s="129">
        <f t="shared" ref="AE17:AF17" si="19">SUM(AE15:AE16)</f>
        <v>0</v>
      </c>
      <c r="AF17" s="129">
        <f t="shared" si="19"/>
        <v>0</v>
      </c>
      <c r="AG17" s="129">
        <f t="shared" si="14"/>
        <v>0</v>
      </c>
      <c r="AH17" s="129">
        <f t="shared" si="14"/>
        <v>0</v>
      </c>
      <c r="AI17" s="129">
        <f t="shared" si="14"/>
        <v>0</v>
      </c>
      <c r="AJ17" s="129">
        <f t="shared" si="14"/>
        <v>13100000</v>
      </c>
      <c r="AK17" s="129">
        <f t="shared" si="14"/>
        <v>0</v>
      </c>
      <c r="AL17" s="129">
        <f t="shared" si="14"/>
        <v>0</v>
      </c>
      <c r="AM17" s="129">
        <f t="shared" si="14"/>
        <v>0</v>
      </c>
      <c r="AN17" s="129">
        <f t="shared" si="14"/>
        <v>0</v>
      </c>
      <c r="AO17" s="129">
        <f t="shared" si="14"/>
        <v>0</v>
      </c>
      <c r="AP17" s="129">
        <f t="shared" ref="AP17" si="20">SUM(AP15:AP16)</f>
        <v>0</v>
      </c>
      <c r="AQ17" s="124">
        <f t="shared" si="1"/>
        <v>112700013</v>
      </c>
      <c r="AR17" s="124">
        <f t="shared" si="0"/>
        <v>112700013</v>
      </c>
      <c r="AS17" s="124">
        <f t="shared" si="0"/>
        <v>140132939</v>
      </c>
      <c r="AT17" s="12"/>
      <c r="AU17" s="12"/>
      <c r="AV17" s="12"/>
      <c r="AW17" s="12"/>
    </row>
    <row r="18" spans="1:49" ht="20.25" customHeight="1" x14ac:dyDescent="0.25">
      <c r="A18" s="20" t="s">
        <v>145</v>
      </c>
      <c r="B18" s="4" t="s">
        <v>16</v>
      </c>
      <c r="C18" s="14" t="s">
        <v>104</v>
      </c>
      <c r="D18" s="130">
        <v>2000</v>
      </c>
      <c r="E18" s="130">
        <v>2000</v>
      </c>
      <c r="F18" s="130"/>
      <c r="G18" s="130"/>
      <c r="H18" s="130"/>
      <c r="I18" s="130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6">
        <f t="shared" si="1"/>
        <v>2000</v>
      </c>
      <c r="AR18" s="16">
        <f t="shared" si="0"/>
        <v>2000</v>
      </c>
      <c r="AS18" s="16">
        <f t="shared" si="0"/>
        <v>0</v>
      </c>
      <c r="AT18" s="12"/>
      <c r="AU18" s="12"/>
      <c r="AV18" s="12"/>
      <c r="AW18" s="12"/>
    </row>
    <row r="19" spans="1:49" ht="15" customHeight="1" x14ac:dyDescent="0.25">
      <c r="A19" s="20" t="s">
        <v>74</v>
      </c>
      <c r="B19" s="4" t="s">
        <v>17</v>
      </c>
      <c r="C19" s="14" t="s">
        <v>105</v>
      </c>
      <c r="D19" s="130"/>
      <c r="E19" s="130"/>
      <c r="F19" s="130"/>
      <c r="G19" s="130"/>
      <c r="H19" s="130"/>
      <c r="I19" s="130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6">
        <f t="shared" si="1"/>
        <v>0</v>
      </c>
      <c r="AR19" s="16">
        <f t="shared" si="0"/>
        <v>0</v>
      </c>
      <c r="AS19" s="16">
        <f t="shared" si="0"/>
        <v>0</v>
      </c>
      <c r="AT19" s="12"/>
      <c r="AU19" s="12"/>
      <c r="AV19" s="12"/>
      <c r="AW19" s="12"/>
    </row>
    <row r="20" spans="1:49" ht="15.75" x14ac:dyDescent="0.25">
      <c r="A20" s="18" t="s">
        <v>87</v>
      </c>
      <c r="B20" s="4" t="s">
        <v>18</v>
      </c>
      <c r="C20" s="14" t="s">
        <v>106</v>
      </c>
      <c r="D20" s="129">
        <f t="shared" ref="D20:E20" si="21">SUM(D18:D19)</f>
        <v>2000</v>
      </c>
      <c r="E20" s="129">
        <f t="shared" si="21"/>
        <v>2000</v>
      </c>
      <c r="F20" s="129">
        <f t="shared" ref="F20:AO20" si="22">SUM(F18:F19)</f>
        <v>0</v>
      </c>
      <c r="G20" s="129">
        <f t="shared" ref="G20" si="23">SUM(G18:G19)</f>
        <v>0</v>
      </c>
      <c r="H20" s="129">
        <f t="shared" ref="H20" si="24">SUM(H18:H19)</f>
        <v>0</v>
      </c>
      <c r="I20" s="129">
        <f t="shared" si="22"/>
        <v>0</v>
      </c>
      <c r="J20" s="129">
        <f t="shared" ref="J20:K20" si="25">SUM(J18:J19)</f>
        <v>0</v>
      </c>
      <c r="K20" s="129">
        <f t="shared" si="25"/>
        <v>0</v>
      </c>
      <c r="L20" s="129">
        <f t="shared" si="22"/>
        <v>0</v>
      </c>
      <c r="M20" s="129">
        <f t="shared" ref="M20:N20" si="26">SUM(M18:M19)</f>
        <v>0</v>
      </c>
      <c r="N20" s="129">
        <f t="shared" si="26"/>
        <v>0</v>
      </c>
      <c r="O20" s="129">
        <f t="shared" si="22"/>
        <v>0</v>
      </c>
      <c r="P20" s="129">
        <f t="shared" si="22"/>
        <v>0</v>
      </c>
      <c r="Q20" s="129">
        <f t="shared" si="22"/>
        <v>0</v>
      </c>
      <c r="R20" s="129">
        <f t="shared" si="22"/>
        <v>0</v>
      </c>
      <c r="S20" s="129">
        <f t="shared" si="22"/>
        <v>0</v>
      </c>
      <c r="T20" s="129">
        <f t="shared" si="22"/>
        <v>0</v>
      </c>
      <c r="U20" s="129">
        <f t="shared" si="22"/>
        <v>0</v>
      </c>
      <c r="V20" s="129">
        <f t="shared" si="22"/>
        <v>0</v>
      </c>
      <c r="W20" s="129">
        <f t="shared" si="22"/>
        <v>0</v>
      </c>
      <c r="X20" s="129">
        <f t="shared" si="22"/>
        <v>0</v>
      </c>
      <c r="Y20" s="129">
        <f t="shared" si="22"/>
        <v>0</v>
      </c>
      <c r="Z20" s="129">
        <f t="shared" si="22"/>
        <v>0</v>
      </c>
      <c r="AA20" s="129">
        <f t="shared" si="22"/>
        <v>0</v>
      </c>
      <c r="AB20" s="129">
        <f t="shared" si="22"/>
        <v>0</v>
      </c>
      <c r="AC20" s="129">
        <f t="shared" si="22"/>
        <v>0</v>
      </c>
      <c r="AD20" s="129">
        <f t="shared" si="22"/>
        <v>0</v>
      </c>
      <c r="AE20" s="129">
        <f t="shared" ref="AE20:AF20" si="27">SUM(AE18:AE19)</f>
        <v>0</v>
      </c>
      <c r="AF20" s="129">
        <f t="shared" si="27"/>
        <v>0</v>
      </c>
      <c r="AG20" s="129">
        <f t="shared" si="22"/>
        <v>0</v>
      </c>
      <c r="AH20" s="129">
        <f t="shared" si="22"/>
        <v>0</v>
      </c>
      <c r="AI20" s="129">
        <f t="shared" si="22"/>
        <v>0</v>
      </c>
      <c r="AJ20" s="129">
        <f t="shared" si="22"/>
        <v>0</v>
      </c>
      <c r="AK20" s="129">
        <f t="shared" si="22"/>
        <v>0</v>
      </c>
      <c r="AL20" s="129">
        <f t="shared" si="22"/>
        <v>0</v>
      </c>
      <c r="AM20" s="129">
        <f t="shared" si="22"/>
        <v>0</v>
      </c>
      <c r="AN20" s="129">
        <f t="shared" si="22"/>
        <v>0</v>
      </c>
      <c r="AO20" s="129">
        <f t="shared" si="22"/>
        <v>0</v>
      </c>
      <c r="AP20" s="129">
        <f t="shared" ref="AP20" si="28">SUM(AP18:AP19)</f>
        <v>0</v>
      </c>
      <c r="AQ20" s="124">
        <f t="shared" si="1"/>
        <v>2000</v>
      </c>
      <c r="AR20" s="124">
        <f t="shared" si="0"/>
        <v>2000</v>
      </c>
      <c r="AS20" s="124">
        <f t="shared" si="0"/>
        <v>0</v>
      </c>
      <c r="AT20" s="12"/>
      <c r="AU20" s="12"/>
      <c r="AV20" s="12"/>
      <c r="AW20" s="12"/>
    </row>
    <row r="21" spans="1:49" ht="15.75" x14ac:dyDescent="0.25">
      <c r="A21" s="20" t="s">
        <v>143</v>
      </c>
      <c r="B21" s="4" t="s">
        <v>19</v>
      </c>
      <c r="C21" s="14" t="s">
        <v>107</v>
      </c>
      <c r="D21" s="130">
        <v>11500000</v>
      </c>
      <c r="E21" s="130">
        <v>11500000</v>
      </c>
      <c r="F21" s="130">
        <v>10893975</v>
      </c>
      <c r="G21" s="130"/>
      <c r="H21" s="130"/>
      <c r="I21" s="130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6">
        <f t="shared" si="1"/>
        <v>11500000</v>
      </c>
      <c r="AR21" s="16">
        <f t="shared" si="1"/>
        <v>11500000</v>
      </c>
      <c r="AS21" s="16">
        <f t="shared" si="1"/>
        <v>10893975</v>
      </c>
      <c r="AT21" s="12"/>
      <c r="AU21" s="12"/>
      <c r="AV21" s="12"/>
      <c r="AW21" s="12"/>
    </row>
    <row r="22" spans="1:49" ht="15.75" x14ac:dyDescent="0.25">
      <c r="A22" s="20" t="s">
        <v>144</v>
      </c>
      <c r="B22" s="4" t="s">
        <v>20</v>
      </c>
      <c r="C22" s="14" t="s">
        <v>142</v>
      </c>
      <c r="D22" s="130">
        <v>155369415</v>
      </c>
      <c r="E22" s="130">
        <v>175369415</v>
      </c>
      <c r="F22" s="130">
        <v>232339627</v>
      </c>
      <c r="G22" s="130"/>
      <c r="H22" s="130"/>
      <c r="I22" s="130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6">
        <f t="shared" si="1"/>
        <v>155369415</v>
      </c>
      <c r="AR22" s="16">
        <f t="shared" si="1"/>
        <v>175369415</v>
      </c>
      <c r="AS22" s="16">
        <f t="shared" si="1"/>
        <v>232339627</v>
      </c>
      <c r="AT22" s="12"/>
      <c r="AU22" s="12"/>
      <c r="AV22" s="12"/>
      <c r="AW22" s="12"/>
    </row>
    <row r="23" spans="1:49" ht="15.75" x14ac:dyDescent="0.25">
      <c r="A23" s="20" t="s">
        <v>75</v>
      </c>
      <c r="B23" s="4" t="s">
        <v>21</v>
      </c>
      <c r="C23" s="14" t="s">
        <v>108</v>
      </c>
      <c r="D23" s="130"/>
      <c r="E23" s="130"/>
      <c r="F23" s="130"/>
      <c r="G23" s="130"/>
      <c r="H23" s="130"/>
      <c r="I23" s="130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6">
        <f t="shared" si="1"/>
        <v>0</v>
      </c>
      <c r="AR23" s="16">
        <f t="shared" si="1"/>
        <v>0</v>
      </c>
      <c r="AS23" s="16">
        <f t="shared" si="1"/>
        <v>0</v>
      </c>
      <c r="AT23" s="12"/>
      <c r="AU23" s="12"/>
      <c r="AV23" s="12"/>
      <c r="AW23" s="12"/>
    </row>
    <row r="24" spans="1:49" ht="31.5" x14ac:dyDescent="0.25">
      <c r="A24" s="20" t="s">
        <v>172</v>
      </c>
      <c r="B24" s="4" t="s">
        <v>22</v>
      </c>
      <c r="C24" s="126" t="s">
        <v>337</v>
      </c>
      <c r="D24" s="130">
        <v>1500000</v>
      </c>
      <c r="E24" s="130">
        <v>1500000</v>
      </c>
      <c r="F24" s="130">
        <v>3184557</v>
      </c>
      <c r="G24" s="130"/>
      <c r="H24" s="130"/>
      <c r="I24" s="130">
        <v>21600</v>
      </c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6">
        <f t="shared" si="1"/>
        <v>1500000</v>
      </c>
      <c r="AR24" s="16">
        <f t="shared" si="1"/>
        <v>1500000</v>
      </c>
      <c r="AS24" s="16">
        <f t="shared" si="1"/>
        <v>3206157</v>
      </c>
      <c r="AT24" s="12"/>
      <c r="AU24" s="12"/>
      <c r="AV24" s="12"/>
      <c r="AW24" s="12"/>
    </row>
    <row r="25" spans="1:49" ht="15.75" x14ac:dyDescent="0.25">
      <c r="A25" s="18" t="s">
        <v>147</v>
      </c>
      <c r="B25" s="4" t="s">
        <v>23</v>
      </c>
      <c r="C25" s="14" t="s">
        <v>109</v>
      </c>
      <c r="D25" s="129">
        <f t="shared" ref="D25:E25" si="29">SUM(D20:D24)</f>
        <v>168371415</v>
      </c>
      <c r="E25" s="129">
        <f t="shared" si="29"/>
        <v>188371415</v>
      </c>
      <c r="F25" s="129">
        <f t="shared" ref="F25:AO25" si="30">SUM(F20:F24)</f>
        <v>246418159</v>
      </c>
      <c r="G25" s="129">
        <f t="shared" ref="G25" si="31">SUM(G20:G24)</f>
        <v>0</v>
      </c>
      <c r="H25" s="129">
        <f t="shared" ref="H25" si="32">SUM(H20:H24)</f>
        <v>0</v>
      </c>
      <c r="I25" s="129">
        <f t="shared" si="30"/>
        <v>21600</v>
      </c>
      <c r="J25" s="129">
        <f t="shared" ref="J25:K25" si="33">SUM(J20:J24)</f>
        <v>0</v>
      </c>
      <c r="K25" s="129">
        <f t="shared" si="33"/>
        <v>0</v>
      </c>
      <c r="L25" s="129">
        <f t="shared" si="30"/>
        <v>0</v>
      </c>
      <c r="M25" s="129">
        <f t="shared" ref="M25:N25" si="34">SUM(M20:M24)</f>
        <v>0</v>
      </c>
      <c r="N25" s="129">
        <f t="shared" si="34"/>
        <v>0</v>
      </c>
      <c r="O25" s="129">
        <f t="shared" si="30"/>
        <v>0</v>
      </c>
      <c r="P25" s="129">
        <f t="shared" ref="P25:Q25" si="35">SUM(P20:P24)</f>
        <v>0</v>
      </c>
      <c r="Q25" s="129">
        <f t="shared" si="35"/>
        <v>0</v>
      </c>
      <c r="R25" s="129">
        <f t="shared" si="30"/>
        <v>0</v>
      </c>
      <c r="S25" s="129">
        <f t="shared" si="30"/>
        <v>0</v>
      </c>
      <c r="T25" s="129">
        <f t="shared" si="30"/>
        <v>0</v>
      </c>
      <c r="U25" s="129">
        <f t="shared" si="30"/>
        <v>0</v>
      </c>
      <c r="V25" s="129">
        <f t="shared" si="30"/>
        <v>0</v>
      </c>
      <c r="W25" s="129">
        <f t="shared" si="30"/>
        <v>0</v>
      </c>
      <c r="X25" s="129">
        <f t="shared" si="30"/>
        <v>0</v>
      </c>
      <c r="Y25" s="129">
        <f t="shared" si="30"/>
        <v>0</v>
      </c>
      <c r="Z25" s="129">
        <f t="shared" si="30"/>
        <v>0</v>
      </c>
      <c r="AA25" s="129">
        <f t="shared" si="30"/>
        <v>0</v>
      </c>
      <c r="AB25" s="129">
        <f t="shared" si="30"/>
        <v>0</v>
      </c>
      <c r="AC25" s="129">
        <f t="shared" si="30"/>
        <v>0</v>
      </c>
      <c r="AD25" s="129">
        <f t="shared" si="30"/>
        <v>0</v>
      </c>
      <c r="AE25" s="129">
        <f t="shared" ref="AE25:AF25" si="36">SUM(AE20:AE24)</f>
        <v>0</v>
      </c>
      <c r="AF25" s="129">
        <f t="shared" si="36"/>
        <v>0</v>
      </c>
      <c r="AG25" s="129">
        <f t="shared" si="30"/>
        <v>0</v>
      </c>
      <c r="AH25" s="129">
        <f t="shared" si="30"/>
        <v>0</v>
      </c>
      <c r="AI25" s="129">
        <f t="shared" si="30"/>
        <v>0</v>
      </c>
      <c r="AJ25" s="129">
        <f t="shared" si="30"/>
        <v>0</v>
      </c>
      <c r="AK25" s="129">
        <f t="shared" si="30"/>
        <v>0</v>
      </c>
      <c r="AL25" s="129">
        <f t="shared" si="30"/>
        <v>0</v>
      </c>
      <c r="AM25" s="129">
        <f t="shared" si="30"/>
        <v>0</v>
      </c>
      <c r="AN25" s="129">
        <f t="shared" si="30"/>
        <v>0</v>
      </c>
      <c r="AO25" s="129">
        <f t="shared" si="30"/>
        <v>0</v>
      </c>
      <c r="AP25" s="129">
        <f t="shared" ref="AP25" si="37">SUM(AP20:AP24)</f>
        <v>0</v>
      </c>
      <c r="AQ25" s="124">
        <f t="shared" si="1"/>
        <v>168371415</v>
      </c>
      <c r="AR25" s="124">
        <f t="shared" si="1"/>
        <v>188371415</v>
      </c>
      <c r="AS25" s="124">
        <f t="shared" si="1"/>
        <v>246439759</v>
      </c>
      <c r="AT25" s="12"/>
      <c r="AU25" s="12"/>
      <c r="AV25" s="12"/>
      <c r="AW25" s="12"/>
    </row>
    <row r="26" spans="1:49" ht="15.75" x14ac:dyDescent="0.25">
      <c r="A26" s="21" t="s">
        <v>76</v>
      </c>
      <c r="B26" s="4" t="s">
        <v>24</v>
      </c>
      <c r="C26" s="14" t="s">
        <v>110</v>
      </c>
      <c r="D26" s="130"/>
      <c r="E26" s="130"/>
      <c r="F26" s="130"/>
      <c r="G26" s="130"/>
      <c r="H26" s="130"/>
      <c r="I26" s="130"/>
      <c r="J26" s="128"/>
      <c r="K26" s="128"/>
      <c r="L26" s="128">
        <v>29528</v>
      </c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6">
        <f t="shared" si="1"/>
        <v>0</v>
      </c>
      <c r="AR26" s="16">
        <f t="shared" si="1"/>
        <v>0</v>
      </c>
      <c r="AS26" s="16">
        <f t="shared" si="1"/>
        <v>29528</v>
      </c>
      <c r="AT26" s="12"/>
      <c r="AU26" s="12"/>
      <c r="AV26" s="12"/>
      <c r="AW26" s="12"/>
    </row>
    <row r="27" spans="1:49" ht="30.75" customHeight="1" x14ac:dyDescent="0.25">
      <c r="A27" s="21" t="s">
        <v>178</v>
      </c>
      <c r="B27" s="4" t="s">
        <v>25</v>
      </c>
      <c r="C27" s="14" t="s">
        <v>111</v>
      </c>
      <c r="D27" s="130"/>
      <c r="E27" s="130"/>
      <c r="F27" s="130"/>
      <c r="G27" s="130">
        <v>2000000</v>
      </c>
      <c r="H27" s="130">
        <v>2000000</v>
      </c>
      <c r="I27" s="130">
        <v>50000</v>
      </c>
      <c r="J27" s="128">
        <v>7600000</v>
      </c>
      <c r="K27" s="128">
        <v>7600000</v>
      </c>
      <c r="L27" s="128">
        <v>3658129</v>
      </c>
      <c r="M27" s="128"/>
      <c r="N27" s="128"/>
      <c r="O27" s="128"/>
      <c r="P27" s="128">
        <v>895000</v>
      </c>
      <c r="Q27" s="128">
        <v>895000</v>
      </c>
      <c r="R27" s="128">
        <v>782100</v>
      </c>
      <c r="S27" s="128">
        <v>5100000</v>
      </c>
      <c r="T27" s="128">
        <v>5100000</v>
      </c>
      <c r="U27" s="128">
        <v>5567158</v>
      </c>
      <c r="V27" s="128">
        <v>4800000</v>
      </c>
      <c r="W27" s="128">
        <v>4800000</v>
      </c>
      <c r="X27" s="128">
        <v>8006559</v>
      </c>
      <c r="Y27" s="128">
        <v>1500000</v>
      </c>
      <c r="Z27" s="128">
        <v>1500000</v>
      </c>
      <c r="AA27" s="128">
        <v>1442550</v>
      </c>
      <c r="AB27" s="128">
        <v>2800000</v>
      </c>
      <c r="AC27" s="128">
        <v>2800000</v>
      </c>
      <c r="AD27" s="128">
        <v>2660725</v>
      </c>
      <c r="AE27" s="128"/>
      <c r="AF27" s="128"/>
      <c r="AG27" s="128"/>
      <c r="AH27" s="128"/>
      <c r="AI27" s="128"/>
      <c r="AJ27" s="128">
        <v>136453</v>
      </c>
      <c r="AK27" s="128">
        <v>2510000</v>
      </c>
      <c r="AL27" s="128">
        <v>2510000</v>
      </c>
      <c r="AM27" s="128">
        <v>2715401</v>
      </c>
      <c r="AN27" s="128">
        <v>8400000</v>
      </c>
      <c r="AO27" s="128">
        <v>12183384</v>
      </c>
      <c r="AP27" s="128">
        <v>14449527</v>
      </c>
      <c r="AQ27" s="16">
        <f t="shared" si="1"/>
        <v>35605000</v>
      </c>
      <c r="AR27" s="16">
        <f t="shared" si="1"/>
        <v>39388384</v>
      </c>
      <c r="AS27" s="16">
        <f t="shared" si="1"/>
        <v>39468602</v>
      </c>
      <c r="AT27" s="12"/>
      <c r="AU27" s="12"/>
      <c r="AV27" s="12"/>
      <c r="AW27" s="12"/>
    </row>
    <row r="28" spans="1:49" ht="27" customHeight="1" x14ac:dyDescent="0.25">
      <c r="A28" s="21" t="s">
        <v>257</v>
      </c>
      <c r="B28" s="4" t="s">
        <v>26</v>
      </c>
      <c r="C28" s="14" t="s">
        <v>154</v>
      </c>
      <c r="D28" s="130"/>
      <c r="E28" s="130"/>
      <c r="F28" s="130"/>
      <c r="G28" s="130"/>
      <c r="H28" s="130"/>
      <c r="I28" s="130">
        <v>7588</v>
      </c>
      <c r="J28" s="128"/>
      <c r="K28" s="128"/>
      <c r="L28" s="128">
        <v>80161</v>
      </c>
      <c r="M28" s="128"/>
      <c r="N28" s="128"/>
      <c r="O28" s="128"/>
      <c r="P28" s="128">
        <v>50000</v>
      </c>
      <c r="Q28" s="128">
        <v>50000</v>
      </c>
      <c r="R28" s="128"/>
      <c r="S28" s="128">
        <v>1710000</v>
      </c>
      <c r="T28" s="128">
        <v>1710000</v>
      </c>
      <c r="U28" s="128">
        <v>1010308</v>
      </c>
      <c r="V28" s="128">
        <v>1700000</v>
      </c>
      <c r="W28" s="128">
        <v>3757823</v>
      </c>
      <c r="X28" s="128">
        <v>5977028</v>
      </c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6">
        <f t="shared" si="1"/>
        <v>3460000</v>
      </c>
      <c r="AR28" s="16">
        <f t="shared" si="1"/>
        <v>5517823</v>
      </c>
      <c r="AS28" s="16">
        <f t="shared" si="1"/>
        <v>7075085</v>
      </c>
      <c r="AT28" s="12"/>
      <c r="AU28" s="12"/>
      <c r="AV28" s="12"/>
      <c r="AW28" s="12"/>
    </row>
    <row r="29" spans="1:49" ht="15.75" x14ac:dyDescent="0.25">
      <c r="A29" s="21" t="s">
        <v>78</v>
      </c>
      <c r="B29" s="4" t="s">
        <v>27</v>
      </c>
      <c r="C29" s="14" t="s">
        <v>113</v>
      </c>
      <c r="D29" s="130"/>
      <c r="E29" s="130"/>
      <c r="F29" s="130"/>
      <c r="G29" s="130"/>
      <c r="H29" s="130"/>
      <c r="I29" s="130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6">
        <f t="shared" si="1"/>
        <v>0</v>
      </c>
      <c r="AR29" s="16">
        <f t="shared" si="1"/>
        <v>0</v>
      </c>
      <c r="AS29" s="16">
        <f t="shared" si="1"/>
        <v>0</v>
      </c>
      <c r="AT29" s="12"/>
      <c r="AU29" s="12"/>
      <c r="AV29" s="12"/>
      <c r="AW29" s="12"/>
    </row>
    <row r="30" spans="1:49" ht="15.75" x14ac:dyDescent="0.25">
      <c r="A30" s="21" t="s">
        <v>79</v>
      </c>
      <c r="B30" s="4" t="s">
        <v>28</v>
      </c>
      <c r="C30" s="14" t="s">
        <v>114</v>
      </c>
      <c r="D30" s="130"/>
      <c r="E30" s="130"/>
      <c r="F30" s="130"/>
      <c r="G30" s="130">
        <v>540000</v>
      </c>
      <c r="H30" s="130">
        <v>540000</v>
      </c>
      <c r="I30" s="130">
        <v>13500</v>
      </c>
      <c r="J30" s="128"/>
      <c r="K30" s="128"/>
      <c r="L30" s="128">
        <v>266884</v>
      </c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>
        <v>891301</v>
      </c>
      <c r="X30" s="128">
        <v>905077</v>
      </c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>
        <v>36847</v>
      </c>
      <c r="AK30" s="128">
        <v>677700</v>
      </c>
      <c r="AL30" s="128">
        <v>677700</v>
      </c>
      <c r="AM30" s="128">
        <v>733159</v>
      </c>
      <c r="AN30" s="128">
        <v>2268000</v>
      </c>
      <c r="AO30" s="128">
        <v>2268000</v>
      </c>
      <c r="AP30" s="128">
        <v>3901372</v>
      </c>
      <c r="AQ30" s="16">
        <f t="shared" si="1"/>
        <v>3485700</v>
      </c>
      <c r="AR30" s="16">
        <f t="shared" si="1"/>
        <v>4377001</v>
      </c>
      <c r="AS30" s="16">
        <f t="shared" si="1"/>
        <v>5856839</v>
      </c>
      <c r="AT30" s="12"/>
      <c r="AU30" s="12"/>
      <c r="AV30" s="12"/>
      <c r="AW30" s="12"/>
    </row>
    <row r="31" spans="1:49" ht="16.5" customHeight="1" x14ac:dyDescent="0.25">
      <c r="A31" s="21" t="s">
        <v>323</v>
      </c>
      <c r="B31" s="4" t="s">
        <v>29</v>
      </c>
      <c r="C31" s="14" t="s">
        <v>115</v>
      </c>
      <c r="D31" s="130"/>
      <c r="E31" s="130"/>
      <c r="F31" s="130"/>
      <c r="G31" s="130"/>
      <c r="H31" s="130">
        <v>2967000</v>
      </c>
      <c r="I31" s="130">
        <v>2967000</v>
      </c>
      <c r="J31" s="128"/>
      <c r="K31" s="128"/>
      <c r="L31" s="128">
        <v>2</v>
      </c>
      <c r="M31" s="128"/>
      <c r="N31" s="128"/>
      <c r="O31" s="128">
        <v>2</v>
      </c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>
        <v>24</v>
      </c>
      <c r="AK31" s="128"/>
      <c r="AL31" s="128"/>
      <c r="AM31" s="128"/>
      <c r="AN31" s="128"/>
      <c r="AO31" s="128"/>
      <c r="AP31" s="128">
        <v>30</v>
      </c>
      <c r="AQ31" s="16">
        <f t="shared" si="1"/>
        <v>0</v>
      </c>
      <c r="AR31" s="16">
        <f t="shared" si="1"/>
        <v>2967000</v>
      </c>
      <c r="AS31" s="16">
        <f t="shared" si="1"/>
        <v>2967058</v>
      </c>
      <c r="AT31" s="12"/>
      <c r="AU31" s="12"/>
      <c r="AV31" s="12"/>
      <c r="AW31" s="12"/>
    </row>
    <row r="32" spans="1:49" ht="15.75" x14ac:dyDescent="0.25">
      <c r="A32" s="21" t="s">
        <v>81</v>
      </c>
      <c r="B32" s="4" t="s">
        <v>30</v>
      </c>
      <c r="C32" s="14" t="s">
        <v>116</v>
      </c>
      <c r="D32" s="130"/>
      <c r="E32" s="130"/>
      <c r="F32" s="130"/>
      <c r="G32" s="130"/>
      <c r="H32" s="130"/>
      <c r="I32" s="130">
        <v>91</v>
      </c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6">
        <f t="shared" si="1"/>
        <v>0</v>
      </c>
      <c r="AR32" s="16">
        <f t="shared" si="1"/>
        <v>0</v>
      </c>
      <c r="AS32" s="16">
        <f t="shared" si="1"/>
        <v>91</v>
      </c>
      <c r="AT32" s="12"/>
      <c r="AU32" s="12"/>
      <c r="AV32" s="12"/>
      <c r="AW32" s="12"/>
    </row>
    <row r="33" spans="1:49" ht="25.5" x14ac:dyDescent="0.25">
      <c r="A33" s="21" t="s">
        <v>282</v>
      </c>
      <c r="B33" s="4" t="s">
        <v>31</v>
      </c>
      <c r="C33" s="14" t="s">
        <v>179</v>
      </c>
      <c r="D33" s="130"/>
      <c r="E33" s="130"/>
      <c r="F33" s="130"/>
      <c r="G33" s="130"/>
      <c r="H33" s="130"/>
      <c r="I33" s="130">
        <v>828644</v>
      </c>
      <c r="J33" s="128"/>
      <c r="K33" s="128"/>
      <c r="L33" s="128"/>
      <c r="M33" s="128">
        <v>0</v>
      </c>
      <c r="N33" s="128">
        <v>0</v>
      </c>
      <c r="O33" s="128">
        <v>0</v>
      </c>
      <c r="P33" s="128">
        <v>0</v>
      </c>
      <c r="Q33" s="128">
        <v>0</v>
      </c>
      <c r="R33" s="128">
        <v>286366</v>
      </c>
      <c r="S33" s="128">
        <v>0</v>
      </c>
      <c r="T33" s="128">
        <v>0</v>
      </c>
      <c r="U33" s="128">
        <v>0</v>
      </c>
      <c r="V33" s="128"/>
      <c r="W33" s="128"/>
      <c r="X33" s="128">
        <v>75601</v>
      </c>
      <c r="Y33" s="130"/>
      <c r="Z33" s="130"/>
      <c r="AA33" s="130"/>
      <c r="AB33" s="128"/>
      <c r="AC33" s="128">
        <v>0</v>
      </c>
      <c r="AD33" s="128">
        <v>0</v>
      </c>
      <c r="AE33" s="128">
        <v>0</v>
      </c>
      <c r="AF33" s="128">
        <v>0</v>
      </c>
      <c r="AG33" s="128">
        <v>0</v>
      </c>
      <c r="AH33" s="128"/>
      <c r="AI33" s="128"/>
      <c r="AJ33" s="128"/>
      <c r="AK33" s="128"/>
      <c r="AL33" s="128"/>
      <c r="AM33" s="128"/>
      <c r="AN33" s="128"/>
      <c r="AO33" s="128"/>
      <c r="AP33" s="128"/>
      <c r="AQ33" s="16">
        <f t="shared" si="1"/>
        <v>0</v>
      </c>
      <c r="AR33" s="16">
        <f t="shared" si="1"/>
        <v>0</v>
      </c>
      <c r="AS33" s="16">
        <f t="shared" si="1"/>
        <v>1190611</v>
      </c>
      <c r="AT33" s="12"/>
      <c r="AU33" s="12"/>
      <c r="AV33" s="12"/>
      <c r="AW33" s="12"/>
    </row>
    <row r="34" spans="1:49" ht="15.75" x14ac:dyDescent="0.25">
      <c r="A34" s="19" t="s">
        <v>148</v>
      </c>
      <c r="B34" s="4" t="s">
        <v>32</v>
      </c>
      <c r="C34" s="14" t="s">
        <v>118</v>
      </c>
      <c r="D34" s="129">
        <f t="shared" ref="D34:E34" si="38">SUM(D26:D33)</f>
        <v>0</v>
      </c>
      <c r="E34" s="129">
        <f t="shared" si="38"/>
        <v>0</v>
      </c>
      <c r="F34" s="129">
        <f t="shared" ref="F34:AO34" si="39">SUM(F26:F33)</f>
        <v>0</v>
      </c>
      <c r="G34" s="129">
        <f t="shared" ref="G34" si="40">SUM(G26:G33)</f>
        <v>2540000</v>
      </c>
      <c r="H34" s="129">
        <f t="shared" ref="H34" si="41">SUM(H26:H33)</f>
        <v>5507000</v>
      </c>
      <c r="I34" s="129">
        <f t="shared" si="39"/>
        <v>3866823</v>
      </c>
      <c r="J34" s="129">
        <f t="shared" ref="J34:K34" si="42">SUM(J26:J33)</f>
        <v>7600000</v>
      </c>
      <c r="K34" s="129">
        <f t="shared" si="42"/>
        <v>7600000</v>
      </c>
      <c r="L34" s="129">
        <f t="shared" si="39"/>
        <v>4034704</v>
      </c>
      <c r="M34" s="129">
        <f t="shared" ref="M34:N34" si="43">SUM(M26:M33)</f>
        <v>0</v>
      </c>
      <c r="N34" s="129">
        <f t="shared" si="43"/>
        <v>0</v>
      </c>
      <c r="O34" s="129">
        <f t="shared" si="39"/>
        <v>2</v>
      </c>
      <c r="P34" s="129">
        <f t="shared" ref="P34:Q34" si="44">SUM(P26:P33)</f>
        <v>945000</v>
      </c>
      <c r="Q34" s="129">
        <f t="shared" si="44"/>
        <v>945000</v>
      </c>
      <c r="R34" s="129">
        <f t="shared" si="39"/>
        <v>1068466</v>
      </c>
      <c r="S34" s="129">
        <f t="shared" ref="S34:T34" si="45">SUM(S26:S33)</f>
        <v>6810000</v>
      </c>
      <c r="T34" s="129">
        <f t="shared" si="45"/>
        <v>6810000</v>
      </c>
      <c r="U34" s="129">
        <f t="shared" si="39"/>
        <v>6577466</v>
      </c>
      <c r="V34" s="129">
        <f t="shared" ref="V34:W34" si="46">SUM(V26:V33)</f>
        <v>6500000</v>
      </c>
      <c r="W34" s="129">
        <f t="shared" si="46"/>
        <v>9449124</v>
      </c>
      <c r="X34" s="129">
        <f t="shared" si="39"/>
        <v>14964265</v>
      </c>
      <c r="Y34" s="129">
        <f t="shared" ref="Y34:Z34" si="47">SUM(Y26:Y33)</f>
        <v>1500000</v>
      </c>
      <c r="Z34" s="129">
        <f t="shared" si="47"/>
        <v>1500000</v>
      </c>
      <c r="AA34" s="129">
        <f t="shared" si="39"/>
        <v>1442550</v>
      </c>
      <c r="AB34" s="129">
        <f t="shared" ref="AB34:AC34" si="48">SUM(AB26:AB33)</f>
        <v>2800000</v>
      </c>
      <c r="AC34" s="129">
        <f t="shared" si="48"/>
        <v>2800000</v>
      </c>
      <c r="AD34" s="129">
        <f t="shared" si="39"/>
        <v>2660725</v>
      </c>
      <c r="AE34" s="129">
        <f t="shared" ref="AE34:AF34" si="49">SUM(AE26:AE33)</f>
        <v>0</v>
      </c>
      <c r="AF34" s="129">
        <f t="shared" si="49"/>
        <v>0</v>
      </c>
      <c r="AG34" s="129">
        <f t="shared" si="39"/>
        <v>0</v>
      </c>
      <c r="AH34" s="129">
        <f t="shared" si="39"/>
        <v>0</v>
      </c>
      <c r="AI34" s="129">
        <f t="shared" si="39"/>
        <v>0</v>
      </c>
      <c r="AJ34" s="129">
        <f t="shared" si="39"/>
        <v>173324</v>
      </c>
      <c r="AK34" s="129">
        <f t="shared" ref="AK34:AL34" si="50">SUM(AK26:AK33)</f>
        <v>3187700</v>
      </c>
      <c r="AL34" s="129">
        <f t="shared" si="50"/>
        <v>3187700</v>
      </c>
      <c r="AM34" s="129">
        <f t="shared" si="39"/>
        <v>3448560</v>
      </c>
      <c r="AN34" s="129">
        <f t="shared" si="39"/>
        <v>10668000</v>
      </c>
      <c r="AO34" s="129">
        <f t="shared" si="39"/>
        <v>14451384</v>
      </c>
      <c r="AP34" s="129">
        <f t="shared" ref="AP34" si="51">SUM(AP26:AP33)</f>
        <v>18350929</v>
      </c>
      <c r="AQ34" s="124">
        <f t="shared" si="1"/>
        <v>42550700</v>
      </c>
      <c r="AR34" s="124">
        <f t="shared" si="1"/>
        <v>52250208</v>
      </c>
      <c r="AS34" s="124">
        <f t="shared" si="1"/>
        <v>56587814</v>
      </c>
      <c r="AT34" s="12"/>
      <c r="AU34" s="12"/>
      <c r="AV34" s="12"/>
      <c r="AW34" s="12"/>
    </row>
    <row r="35" spans="1:49" ht="15.75" x14ac:dyDescent="0.25">
      <c r="A35" s="21" t="s">
        <v>82</v>
      </c>
      <c r="B35" s="4" t="s">
        <v>33</v>
      </c>
      <c r="C35" s="14" t="s">
        <v>119</v>
      </c>
      <c r="D35" s="130"/>
      <c r="E35" s="130"/>
      <c r="F35" s="130"/>
      <c r="G35" s="130"/>
      <c r="H35" s="130"/>
      <c r="I35" s="130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>
        <v>7037218</v>
      </c>
      <c r="W35" s="128">
        <v>7037218</v>
      </c>
      <c r="X35" s="128">
        <v>4337118</v>
      </c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6">
        <f t="shared" si="1"/>
        <v>7037218</v>
      </c>
      <c r="AR35" s="16">
        <f t="shared" si="1"/>
        <v>7037218</v>
      </c>
      <c r="AS35" s="16">
        <f t="shared" si="1"/>
        <v>4337118</v>
      </c>
      <c r="AT35" s="12"/>
      <c r="AU35" s="12"/>
      <c r="AV35" s="12"/>
      <c r="AW35" s="12"/>
    </row>
    <row r="36" spans="1:49" ht="15.75" x14ac:dyDescent="0.25">
      <c r="A36" s="21" t="s">
        <v>83</v>
      </c>
      <c r="B36" s="4" t="s">
        <v>34</v>
      </c>
      <c r="C36" s="14" t="s">
        <v>120</v>
      </c>
      <c r="D36" s="130"/>
      <c r="E36" s="130"/>
      <c r="F36" s="130"/>
      <c r="G36" s="130"/>
      <c r="H36" s="130"/>
      <c r="I36" s="130"/>
      <c r="J36" s="128"/>
      <c r="K36" s="128"/>
      <c r="L36" s="128">
        <v>500000</v>
      </c>
      <c r="M36" s="128"/>
      <c r="N36" s="128"/>
      <c r="O36" s="128">
        <v>1600000</v>
      </c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6">
        <f t="shared" si="1"/>
        <v>0</v>
      </c>
      <c r="AR36" s="16">
        <f t="shared" si="1"/>
        <v>0</v>
      </c>
      <c r="AS36" s="16">
        <f t="shared" si="1"/>
        <v>2100000</v>
      </c>
      <c r="AT36" s="12"/>
      <c r="AU36" s="12"/>
      <c r="AV36" s="12"/>
      <c r="AW36" s="12"/>
    </row>
    <row r="37" spans="1:49" ht="15.75" x14ac:dyDescent="0.25">
      <c r="A37" s="18" t="s">
        <v>149</v>
      </c>
      <c r="B37" s="4" t="s">
        <v>35</v>
      </c>
      <c r="C37" s="14" t="s">
        <v>121</v>
      </c>
      <c r="D37" s="129">
        <f t="shared" ref="D37:E37" si="52">SUM(D35:D36)</f>
        <v>0</v>
      </c>
      <c r="E37" s="129">
        <f t="shared" si="52"/>
        <v>0</v>
      </c>
      <c r="F37" s="129">
        <f t="shared" ref="F37:AO37" si="53">SUM(F35:F36)</f>
        <v>0</v>
      </c>
      <c r="G37" s="129">
        <f t="shared" ref="G37" si="54">SUM(G35:G36)</f>
        <v>0</v>
      </c>
      <c r="H37" s="129">
        <f t="shared" ref="H37" si="55">SUM(H35:H36)</f>
        <v>0</v>
      </c>
      <c r="I37" s="129">
        <f t="shared" si="53"/>
        <v>0</v>
      </c>
      <c r="J37" s="129">
        <f t="shared" ref="J37:K37" si="56">SUM(J35:J36)</f>
        <v>0</v>
      </c>
      <c r="K37" s="129">
        <f t="shared" si="56"/>
        <v>0</v>
      </c>
      <c r="L37" s="129">
        <f t="shared" si="53"/>
        <v>500000</v>
      </c>
      <c r="M37" s="129">
        <f t="shared" ref="M37:N37" si="57">SUM(M35:M36)</f>
        <v>0</v>
      </c>
      <c r="N37" s="129">
        <f t="shared" si="57"/>
        <v>0</v>
      </c>
      <c r="O37" s="129">
        <f t="shared" si="53"/>
        <v>1600000</v>
      </c>
      <c r="P37" s="129">
        <f t="shared" ref="P37:Q37" si="58">SUM(P35:P36)</f>
        <v>0</v>
      </c>
      <c r="Q37" s="129">
        <f t="shared" si="58"/>
        <v>0</v>
      </c>
      <c r="R37" s="129">
        <f t="shared" si="53"/>
        <v>0</v>
      </c>
      <c r="S37" s="129">
        <f t="shared" ref="S37:T37" si="59">SUM(S35:S36)</f>
        <v>0</v>
      </c>
      <c r="T37" s="129">
        <f t="shared" si="59"/>
        <v>0</v>
      </c>
      <c r="U37" s="129">
        <f t="shared" si="53"/>
        <v>0</v>
      </c>
      <c r="V37" s="129">
        <f t="shared" ref="V37:W37" si="60">SUM(V35:V36)</f>
        <v>7037218</v>
      </c>
      <c r="W37" s="129">
        <f t="shared" si="60"/>
        <v>7037218</v>
      </c>
      <c r="X37" s="129">
        <f t="shared" si="53"/>
        <v>4337118</v>
      </c>
      <c r="Y37" s="129">
        <f t="shared" ref="Y37:Z37" si="61">SUM(Y35:Y36)</f>
        <v>0</v>
      </c>
      <c r="Z37" s="129">
        <f t="shared" si="61"/>
        <v>0</v>
      </c>
      <c r="AA37" s="129">
        <f t="shared" si="53"/>
        <v>0</v>
      </c>
      <c r="AB37" s="129">
        <f t="shared" ref="AB37:AC37" si="62">SUM(AB35:AB36)</f>
        <v>0</v>
      </c>
      <c r="AC37" s="129">
        <f t="shared" si="62"/>
        <v>0</v>
      </c>
      <c r="AD37" s="129">
        <f t="shared" si="53"/>
        <v>0</v>
      </c>
      <c r="AE37" s="129">
        <f t="shared" ref="AE37:AF37" si="63">SUM(AE35:AE36)</f>
        <v>0</v>
      </c>
      <c r="AF37" s="129">
        <f t="shared" si="63"/>
        <v>0</v>
      </c>
      <c r="AG37" s="129">
        <f t="shared" si="53"/>
        <v>0</v>
      </c>
      <c r="AH37" s="129">
        <f t="shared" si="53"/>
        <v>0</v>
      </c>
      <c r="AI37" s="129">
        <f t="shared" si="53"/>
        <v>0</v>
      </c>
      <c r="AJ37" s="129">
        <f t="shared" si="53"/>
        <v>0</v>
      </c>
      <c r="AK37" s="129">
        <f t="shared" ref="AK37:AL37" si="64">SUM(AK35:AK36)</f>
        <v>0</v>
      </c>
      <c r="AL37" s="129">
        <f t="shared" si="64"/>
        <v>0</v>
      </c>
      <c r="AM37" s="129">
        <f t="shared" si="53"/>
        <v>0</v>
      </c>
      <c r="AN37" s="129">
        <f t="shared" si="53"/>
        <v>0</v>
      </c>
      <c r="AO37" s="129">
        <f t="shared" si="53"/>
        <v>0</v>
      </c>
      <c r="AP37" s="129">
        <f t="shared" ref="AP37" si="65">SUM(AP35:AP36)</f>
        <v>0</v>
      </c>
      <c r="AQ37" s="16">
        <f t="shared" si="1"/>
        <v>7037218</v>
      </c>
      <c r="AR37" s="16">
        <f t="shared" si="1"/>
        <v>7037218</v>
      </c>
      <c r="AS37" s="16">
        <f t="shared" si="1"/>
        <v>6437118</v>
      </c>
      <c r="AT37" s="12"/>
      <c r="AU37" s="12"/>
      <c r="AV37" s="12"/>
      <c r="AW37" s="12"/>
    </row>
    <row r="38" spans="1:49" ht="15.75" x14ac:dyDescent="0.25">
      <c r="A38" s="18" t="s">
        <v>88</v>
      </c>
      <c r="B38" s="4" t="s">
        <v>84</v>
      </c>
      <c r="C38" s="14" t="s">
        <v>122</v>
      </c>
      <c r="D38" s="128"/>
      <c r="E38" s="128"/>
      <c r="F38" s="128"/>
      <c r="G38" s="128"/>
      <c r="H38" s="128"/>
      <c r="I38" s="128">
        <v>250000</v>
      </c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6">
        <f t="shared" si="1"/>
        <v>0</v>
      </c>
      <c r="AR38" s="16">
        <f t="shared" si="1"/>
        <v>0</v>
      </c>
      <c r="AS38" s="16">
        <f t="shared" si="1"/>
        <v>250000</v>
      </c>
      <c r="AT38" s="12"/>
      <c r="AU38" s="12"/>
      <c r="AV38" s="12"/>
      <c r="AW38" s="12"/>
    </row>
    <row r="39" spans="1:49" ht="18" customHeight="1" x14ac:dyDescent="0.2">
      <c r="A39" s="18" t="s">
        <v>141</v>
      </c>
      <c r="B39" s="4" t="s">
        <v>36</v>
      </c>
      <c r="C39" s="14" t="s">
        <v>123</v>
      </c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6">
        <f t="shared" si="1"/>
        <v>0</v>
      </c>
      <c r="AR39" s="16">
        <f t="shared" si="1"/>
        <v>0</v>
      </c>
      <c r="AS39" s="16">
        <f t="shared" si="1"/>
        <v>0</v>
      </c>
      <c r="AT39" s="12"/>
      <c r="AU39" s="12"/>
      <c r="AV39" s="12"/>
      <c r="AW39" s="12"/>
    </row>
    <row r="40" spans="1:49" ht="18" customHeight="1" x14ac:dyDescent="0.2">
      <c r="A40" s="18" t="s">
        <v>159</v>
      </c>
      <c r="B40" s="4" t="s">
        <v>85</v>
      </c>
      <c r="C40" s="14" t="s">
        <v>162</v>
      </c>
      <c r="D40" s="132">
        <f t="shared" ref="D40:E40" si="66">D14+D17+D25+D34+D37+D38+D39</f>
        <v>595035939</v>
      </c>
      <c r="E40" s="132">
        <f t="shared" si="66"/>
        <v>618727307</v>
      </c>
      <c r="F40" s="132">
        <f t="shared" ref="F40:AO40" si="67">F14+F17+F25+F34+F37+F38+F39</f>
        <v>607920693</v>
      </c>
      <c r="G40" s="132">
        <f t="shared" ref="G40" si="68">G14+G17+G25+G34+G37+G38+G39</f>
        <v>2540000</v>
      </c>
      <c r="H40" s="132">
        <f t="shared" ref="H40" si="69">H14+H17+H25+H34+H37+H38+H39</f>
        <v>5507000</v>
      </c>
      <c r="I40" s="132">
        <f>I14+I17+I25+I34+I37+I38+I39</f>
        <v>5307976</v>
      </c>
      <c r="J40" s="132">
        <f t="shared" ref="J40:K40" si="70">J14+J17+J25+J34+J37+J38+J39</f>
        <v>120300013</v>
      </c>
      <c r="K40" s="132">
        <f t="shared" si="70"/>
        <v>120300013</v>
      </c>
      <c r="L40" s="132">
        <f t="shared" si="67"/>
        <v>132891475</v>
      </c>
      <c r="M40" s="132">
        <f t="shared" ref="M40:N40" si="71">M14+M17+M25+M34+M37+M38+M39</f>
        <v>25835228</v>
      </c>
      <c r="N40" s="132">
        <f t="shared" si="71"/>
        <v>25835228</v>
      </c>
      <c r="O40" s="132">
        <f t="shared" si="67"/>
        <v>19910857</v>
      </c>
      <c r="P40" s="132">
        <f t="shared" ref="P40:Q40" si="72">P14+P17+P25+P34+P37+P38+P39</f>
        <v>945000</v>
      </c>
      <c r="Q40" s="132">
        <f t="shared" si="72"/>
        <v>945000</v>
      </c>
      <c r="R40" s="132">
        <f t="shared" si="67"/>
        <v>1068466</v>
      </c>
      <c r="S40" s="132">
        <f t="shared" ref="S40:T40" si="73">S14+S17+S25+S34+S37+S38+S39</f>
        <v>6810000</v>
      </c>
      <c r="T40" s="132">
        <f t="shared" si="73"/>
        <v>6810000</v>
      </c>
      <c r="U40" s="132">
        <f t="shared" si="67"/>
        <v>6577466</v>
      </c>
      <c r="V40" s="132">
        <f t="shared" ref="V40:W40" si="74">V14+V17+V25+V34+V37+V38+V39</f>
        <v>13537218</v>
      </c>
      <c r="W40" s="132">
        <f t="shared" si="74"/>
        <v>16486342</v>
      </c>
      <c r="X40" s="132">
        <f t="shared" si="67"/>
        <v>19301383</v>
      </c>
      <c r="Y40" s="132">
        <f t="shared" ref="Y40:Z40" si="75">Y14+Y17+Y25+Y34+Y37+Y38+Y39</f>
        <v>1500000</v>
      </c>
      <c r="Z40" s="132">
        <f t="shared" si="75"/>
        <v>1500000</v>
      </c>
      <c r="AA40" s="132">
        <f t="shared" si="67"/>
        <v>1442550</v>
      </c>
      <c r="AB40" s="132">
        <f t="shared" ref="AB40:AC40" si="76">AB14+AB17+AB25+AB34+AB37+AB38+AB39</f>
        <v>2800000</v>
      </c>
      <c r="AC40" s="132">
        <f t="shared" si="76"/>
        <v>2800000</v>
      </c>
      <c r="AD40" s="132">
        <f t="shared" si="67"/>
        <v>2660725</v>
      </c>
      <c r="AE40" s="132">
        <f t="shared" ref="AE40:AF40" si="77">AE14+AE17+AE25+AE34+AE37+AE38+AE39</f>
        <v>34482303</v>
      </c>
      <c r="AF40" s="132">
        <f t="shared" si="77"/>
        <v>34482303</v>
      </c>
      <c r="AG40" s="132">
        <f t="shared" si="67"/>
        <v>46315158</v>
      </c>
      <c r="AH40" s="132">
        <f t="shared" si="67"/>
        <v>0</v>
      </c>
      <c r="AI40" s="132">
        <f t="shared" si="67"/>
        <v>0</v>
      </c>
      <c r="AJ40" s="132">
        <f t="shared" si="67"/>
        <v>13273324</v>
      </c>
      <c r="AK40" s="132">
        <f t="shared" ref="AK40:AL40" si="78">AK14+AK17+AK25+AK34+AK37+AK38+AK39</f>
        <v>3187700</v>
      </c>
      <c r="AL40" s="132">
        <f t="shared" si="78"/>
        <v>3187700</v>
      </c>
      <c r="AM40" s="132">
        <f t="shared" si="67"/>
        <v>3448560</v>
      </c>
      <c r="AN40" s="132">
        <f t="shared" si="67"/>
        <v>10668000</v>
      </c>
      <c r="AO40" s="132">
        <f t="shared" si="67"/>
        <v>14451384</v>
      </c>
      <c r="AP40" s="132">
        <f t="shared" ref="AP40" si="79">AP14+AP17+AP25+AP34+AP37+AP38+AP39</f>
        <v>18350929</v>
      </c>
      <c r="AQ40" s="124">
        <f t="shared" si="1"/>
        <v>817641401</v>
      </c>
      <c r="AR40" s="124">
        <f t="shared" si="1"/>
        <v>851032277</v>
      </c>
      <c r="AS40" s="124">
        <f t="shared" si="1"/>
        <v>878469562</v>
      </c>
      <c r="AT40" s="12"/>
      <c r="AU40" s="12"/>
      <c r="AV40" s="12"/>
      <c r="AW40" s="12"/>
    </row>
    <row r="41" spans="1:49" ht="23.25" customHeight="1" x14ac:dyDescent="0.2">
      <c r="A41" s="18" t="s">
        <v>186</v>
      </c>
      <c r="B41" s="4" t="s">
        <v>136</v>
      </c>
      <c r="C41" s="14" t="s">
        <v>124</v>
      </c>
      <c r="D41" s="131">
        <v>16924021</v>
      </c>
      <c r="E41" s="131">
        <v>16924021</v>
      </c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6">
        <f t="shared" si="1"/>
        <v>16924021</v>
      </c>
      <c r="AR41" s="16">
        <f t="shared" si="1"/>
        <v>16924021</v>
      </c>
      <c r="AS41" s="16">
        <f t="shared" si="1"/>
        <v>0</v>
      </c>
      <c r="AT41" s="12"/>
      <c r="AU41" s="12"/>
      <c r="AV41" s="12"/>
      <c r="AW41" s="12"/>
    </row>
    <row r="42" spans="1:49" ht="18.75" customHeight="1" x14ac:dyDescent="0.2">
      <c r="A42" s="18" t="s">
        <v>254</v>
      </c>
      <c r="B42" s="4" t="s">
        <v>146</v>
      </c>
      <c r="C42" s="14" t="s">
        <v>124</v>
      </c>
      <c r="D42" s="131">
        <v>405809564</v>
      </c>
      <c r="E42" s="131">
        <v>406254375</v>
      </c>
      <c r="F42" s="131">
        <v>406254375</v>
      </c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6">
        <f t="shared" si="1"/>
        <v>405809564</v>
      </c>
      <c r="AR42" s="16">
        <f t="shared" si="1"/>
        <v>406254375</v>
      </c>
      <c r="AS42" s="16">
        <f t="shared" si="1"/>
        <v>406254375</v>
      </c>
      <c r="AT42" s="12"/>
      <c r="AU42" s="12"/>
      <c r="AV42" s="12"/>
      <c r="AW42" s="12"/>
    </row>
    <row r="43" spans="1:49" ht="21.75" customHeight="1" x14ac:dyDescent="0.2">
      <c r="A43" s="19" t="s">
        <v>161</v>
      </c>
      <c r="B43" s="4" t="s">
        <v>160</v>
      </c>
      <c r="C43" s="14" t="s">
        <v>125</v>
      </c>
      <c r="D43" s="133">
        <f t="shared" ref="D43:E43" si="80">D40+D41+D42</f>
        <v>1017769524</v>
      </c>
      <c r="E43" s="133">
        <f t="shared" si="80"/>
        <v>1041905703</v>
      </c>
      <c r="F43" s="133">
        <f t="shared" ref="F43:AO43" si="81">F40+F41+F42</f>
        <v>1014175068</v>
      </c>
      <c r="G43" s="133">
        <f t="shared" ref="G43" si="82">G40+G41+G42</f>
        <v>2540000</v>
      </c>
      <c r="H43" s="133">
        <f t="shared" ref="H43" si="83">H40+H41+H42</f>
        <v>5507000</v>
      </c>
      <c r="I43" s="133">
        <f t="shared" si="81"/>
        <v>5307976</v>
      </c>
      <c r="J43" s="133">
        <f t="shared" ref="J43:K43" si="84">J40+J41+J42</f>
        <v>120300013</v>
      </c>
      <c r="K43" s="133">
        <f t="shared" si="84"/>
        <v>120300013</v>
      </c>
      <c r="L43" s="133">
        <f t="shared" si="81"/>
        <v>132891475</v>
      </c>
      <c r="M43" s="133">
        <f t="shared" ref="M43:N43" si="85">M40+M41+M42</f>
        <v>25835228</v>
      </c>
      <c r="N43" s="133">
        <f t="shared" si="85"/>
        <v>25835228</v>
      </c>
      <c r="O43" s="133">
        <f t="shared" si="81"/>
        <v>19910857</v>
      </c>
      <c r="P43" s="133">
        <f t="shared" ref="P43:Q43" si="86">P40+P41+P42</f>
        <v>945000</v>
      </c>
      <c r="Q43" s="133">
        <f t="shared" si="86"/>
        <v>945000</v>
      </c>
      <c r="R43" s="133">
        <f t="shared" si="81"/>
        <v>1068466</v>
      </c>
      <c r="S43" s="133">
        <f t="shared" ref="S43:T43" si="87">S40+S41+S42</f>
        <v>6810000</v>
      </c>
      <c r="T43" s="133">
        <f t="shared" si="87"/>
        <v>6810000</v>
      </c>
      <c r="U43" s="133">
        <f t="shared" si="81"/>
        <v>6577466</v>
      </c>
      <c r="V43" s="133">
        <f t="shared" ref="V43:W43" si="88">V40+V41+V42</f>
        <v>13537218</v>
      </c>
      <c r="W43" s="133">
        <f t="shared" si="88"/>
        <v>16486342</v>
      </c>
      <c r="X43" s="133">
        <f t="shared" si="81"/>
        <v>19301383</v>
      </c>
      <c r="Y43" s="133">
        <f t="shared" ref="Y43:Z43" si="89">Y40+Y41+Y42</f>
        <v>1500000</v>
      </c>
      <c r="Z43" s="133">
        <f t="shared" si="89"/>
        <v>1500000</v>
      </c>
      <c r="AA43" s="133">
        <f t="shared" si="81"/>
        <v>1442550</v>
      </c>
      <c r="AB43" s="133">
        <f t="shared" ref="AB43:AC43" si="90">AB40+AB41+AB42</f>
        <v>2800000</v>
      </c>
      <c r="AC43" s="133">
        <f t="shared" si="90"/>
        <v>2800000</v>
      </c>
      <c r="AD43" s="133">
        <f t="shared" si="81"/>
        <v>2660725</v>
      </c>
      <c r="AE43" s="133">
        <f t="shared" ref="AE43:AF43" si="91">AE40+AE41+AE42</f>
        <v>34482303</v>
      </c>
      <c r="AF43" s="133">
        <f t="shared" si="91"/>
        <v>34482303</v>
      </c>
      <c r="AG43" s="133">
        <f t="shared" si="81"/>
        <v>46315158</v>
      </c>
      <c r="AH43" s="133">
        <f t="shared" si="81"/>
        <v>0</v>
      </c>
      <c r="AI43" s="133">
        <f t="shared" si="81"/>
        <v>0</v>
      </c>
      <c r="AJ43" s="133">
        <f t="shared" si="81"/>
        <v>13273324</v>
      </c>
      <c r="AK43" s="133">
        <f t="shared" ref="AK43:AL43" si="92">AK40+AK41+AK42</f>
        <v>3187700</v>
      </c>
      <c r="AL43" s="133">
        <f t="shared" si="92"/>
        <v>3187700</v>
      </c>
      <c r="AM43" s="133">
        <f t="shared" si="81"/>
        <v>3448560</v>
      </c>
      <c r="AN43" s="133">
        <f t="shared" si="81"/>
        <v>10668000</v>
      </c>
      <c r="AO43" s="133">
        <f t="shared" si="81"/>
        <v>14451384</v>
      </c>
      <c r="AP43" s="133">
        <f t="shared" ref="AP43" si="93">AP40+AP41+AP42</f>
        <v>18350929</v>
      </c>
      <c r="AQ43" s="124">
        <f t="shared" si="1"/>
        <v>1240374986</v>
      </c>
      <c r="AR43" s="124">
        <f t="shared" si="1"/>
        <v>1274210673</v>
      </c>
      <c r="AS43" s="124">
        <f t="shared" si="1"/>
        <v>1284723937</v>
      </c>
      <c r="AT43" s="12"/>
      <c r="AU43" s="12"/>
      <c r="AV43" s="12"/>
      <c r="AW43" s="12"/>
    </row>
    <row r="44" spans="1:49" x14ac:dyDescent="0.2">
      <c r="M44" s="27"/>
      <c r="N44" s="27"/>
      <c r="AS44" s="12"/>
    </row>
    <row r="45" spans="1:49" x14ac:dyDescent="0.2">
      <c r="M45" s="27"/>
      <c r="N45" s="27"/>
      <c r="AQ45" s="12"/>
      <c r="AR45" s="12"/>
      <c r="AS45" s="12"/>
    </row>
    <row r="46" spans="1:49" x14ac:dyDescent="0.2">
      <c r="M46" s="27"/>
      <c r="N46" s="27"/>
      <c r="AQ46" s="12"/>
      <c r="AR46" s="12">
        <v>1274210673</v>
      </c>
      <c r="AS46" s="12">
        <v>1284723937</v>
      </c>
    </row>
    <row r="47" spans="1:49" x14ac:dyDescent="0.2">
      <c r="AQ47" s="12"/>
      <c r="AR47" s="12"/>
      <c r="AS47" s="12"/>
    </row>
    <row r="48" spans="1:49" x14ac:dyDescent="0.2">
      <c r="AQ48" s="12"/>
      <c r="AR48" s="12">
        <f>AR43-AR46</f>
        <v>0</v>
      </c>
      <c r="AS48" s="12">
        <f>AS43-AS46</f>
        <v>0</v>
      </c>
    </row>
    <row r="49" spans="43:45" x14ac:dyDescent="0.2">
      <c r="AQ49" s="12"/>
      <c r="AR49" s="12"/>
      <c r="AS49" s="12"/>
    </row>
    <row r="50" spans="43:45" x14ac:dyDescent="0.2">
      <c r="AR50" s="12"/>
      <c r="AS50" s="12"/>
    </row>
    <row r="51" spans="43:45" x14ac:dyDescent="0.2">
      <c r="AR51" s="12"/>
      <c r="AS51" s="12"/>
    </row>
    <row r="52" spans="43:45" x14ac:dyDescent="0.2">
      <c r="AR52" s="12"/>
      <c r="AS52" s="12"/>
    </row>
    <row r="53" spans="43:45" x14ac:dyDescent="0.2">
      <c r="AR53" s="12"/>
      <c r="AS53" s="12"/>
    </row>
  </sheetData>
  <mergeCells count="29">
    <mergeCell ref="AH2:AJ2"/>
    <mergeCell ref="AH3:AJ3"/>
    <mergeCell ref="AB2:AD2"/>
    <mergeCell ref="AB3:AD3"/>
    <mergeCell ref="AQ2:AS3"/>
    <mergeCell ref="AK2:AM2"/>
    <mergeCell ref="AN2:AP2"/>
    <mergeCell ref="AK3:AM3"/>
    <mergeCell ref="AN3:AP3"/>
    <mergeCell ref="AE2:AG2"/>
    <mergeCell ref="AE3:AG3"/>
    <mergeCell ref="V2:X2"/>
    <mergeCell ref="S3:U3"/>
    <mergeCell ref="V3:X3"/>
    <mergeCell ref="S2:U2"/>
    <mergeCell ref="A2:B4"/>
    <mergeCell ref="J3:L3"/>
    <mergeCell ref="M3:O3"/>
    <mergeCell ref="P3:R3"/>
    <mergeCell ref="Y2:AA2"/>
    <mergeCell ref="Y3:AA3"/>
    <mergeCell ref="D2:F2"/>
    <mergeCell ref="C2:C4"/>
    <mergeCell ref="D3:F3"/>
    <mergeCell ref="G3:I3"/>
    <mergeCell ref="J2:L2"/>
    <mergeCell ref="M2:O2"/>
    <mergeCell ref="P2:R2"/>
    <mergeCell ref="G2:I2"/>
  </mergeCells>
  <pageMargins left="0.51181102362204722" right="0.51181102362204722" top="0.59055118110236227" bottom="0.59055118110236227" header="0.31496062992125984" footer="0.31496062992125984"/>
  <pageSetup paperSize="9" scale="57" orientation="landscape" r:id="rId1"/>
  <headerFooter scaleWithDoc="0" alignWithMargins="0"/>
  <colBreaks count="2" manualBreakCount="2">
    <brk id="15" max="42" man="1"/>
    <brk id="30" max="42" man="1"/>
  </col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5"/>
  <sheetViews>
    <sheetView view="pageBreakPreview" zoomScale="80" zoomScaleNormal="90" zoomScaleSheetLayoutView="80" workbookViewId="0">
      <pane ySplit="3" topLeftCell="A4" activePane="bottomLeft" state="frozen"/>
      <selection activeCell="E55" sqref="E55"/>
      <selection pane="bottomLeft" activeCell="P36" sqref="P36"/>
    </sheetView>
  </sheetViews>
  <sheetFormatPr defaultColWidth="9.140625" defaultRowHeight="12.75" x14ac:dyDescent="0.2"/>
  <cols>
    <col min="1" max="1" width="9.28515625" style="85" customWidth="1"/>
    <col min="2" max="2" width="40.7109375" style="40" customWidth="1"/>
    <col min="3" max="3" width="14.7109375" style="40" customWidth="1"/>
    <col min="4" max="4" width="9.28515625" style="40" customWidth="1"/>
    <col min="5" max="6" width="15.85546875" style="40" customWidth="1"/>
    <col min="7" max="7" width="22.140625" style="40" customWidth="1"/>
    <col min="8" max="8" width="14.28515625" style="40" customWidth="1"/>
    <col min="9" max="16384" width="9.140625" style="40"/>
  </cols>
  <sheetData>
    <row r="1" spans="1:8" ht="20.25" customHeight="1" x14ac:dyDescent="0.2">
      <c r="A1" s="198" t="s">
        <v>302</v>
      </c>
      <c r="B1" s="198"/>
      <c r="C1" s="198"/>
      <c r="D1" s="198"/>
      <c r="E1" s="198"/>
      <c r="F1" s="198"/>
      <c r="G1" s="198"/>
      <c r="H1" s="198"/>
    </row>
    <row r="2" spans="1:8" ht="18.75" customHeight="1" x14ac:dyDescent="0.2">
      <c r="A2" s="80" t="s">
        <v>291</v>
      </c>
      <c r="B2" s="47"/>
      <c r="C2" s="48">
        <v>4014</v>
      </c>
      <c r="D2" s="46" t="s">
        <v>197</v>
      </c>
      <c r="E2" s="49"/>
      <c r="F2" s="199"/>
      <c r="G2" s="199"/>
      <c r="H2" s="199"/>
    </row>
    <row r="3" spans="1:8" ht="72" customHeight="1" x14ac:dyDescent="0.2">
      <c r="A3" s="81" t="s">
        <v>198</v>
      </c>
      <c r="B3" s="41" t="s">
        <v>199</v>
      </c>
      <c r="C3" s="42" t="s">
        <v>200</v>
      </c>
      <c r="D3" s="42" t="s">
        <v>201</v>
      </c>
      <c r="E3" s="42" t="s">
        <v>303</v>
      </c>
      <c r="F3" s="42" t="s">
        <v>304</v>
      </c>
      <c r="G3" s="41" t="s">
        <v>202</v>
      </c>
      <c r="H3" s="42" t="s">
        <v>297</v>
      </c>
    </row>
    <row r="4" spans="1:8" ht="27" customHeight="1" x14ac:dyDescent="0.2">
      <c r="A4" s="200" t="s">
        <v>203</v>
      </c>
      <c r="B4" s="201"/>
      <c r="C4" s="201"/>
      <c r="D4" s="201"/>
      <c r="E4" s="201"/>
      <c r="F4" s="201"/>
      <c r="G4" s="201"/>
    </row>
    <row r="5" spans="1:8" ht="126" customHeight="1" x14ac:dyDescent="0.2">
      <c r="A5" s="71" t="s">
        <v>204</v>
      </c>
      <c r="B5" s="50" t="s">
        <v>205</v>
      </c>
      <c r="C5" s="51">
        <v>5537000</v>
      </c>
      <c r="D5" s="52">
        <v>16.309999999999999</v>
      </c>
      <c r="E5" s="53">
        <v>90308470</v>
      </c>
      <c r="F5" s="53">
        <f>C5*D5</f>
        <v>90308470</v>
      </c>
      <c r="G5" s="202" t="s">
        <v>206</v>
      </c>
      <c r="H5" s="92"/>
    </row>
    <row r="6" spans="1:8" ht="34.5" customHeight="1" x14ac:dyDescent="0.2">
      <c r="A6" s="71" t="s">
        <v>207</v>
      </c>
      <c r="B6" s="54" t="s">
        <v>208</v>
      </c>
      <c r="C6" s="51">
        <v>26000</v>
      </c>
      <c r="D6" s="52">
        <v>394.6</v>
      </c>
      <c r="E6" s="53">
        <v>9943920</v>
      </c>
      <c r="F6" s="53">
        <f>C6*D6</f>
        <v>10259600</v>
      </c>
      <c r="G6" s="202"/>
      <c r="H6" s="203"/>
    </row>
    <row r="7" spans="1:8" ht="51" customHeight="1" x14ac:dyDescent="0.2">
      <c r="A7" s="71" t="s">
        <v>209</v>
      </c>
      <c r="B7" s="54" t="s">
        <v>210</v>
      </c>
      <c r="C7" s="51"/>
      <c r="D7" s="55"/>
      <c r="E7" s="53">
        <v>12288000</v>
      </c>
      <c r="F7" s="53">
        <v>12998000</v>
      </c>
      <c r="G7" s="202"/>
      <c r="H7" s="204"/>
    </row>
    <row r="8" spans="1:8" ht="54.75" customHeight="1" x14ac:dyDescent="0.2">
      <c r="A8" s="71" t="s">
        <v>211</v>
      </c>
      <c r="B8" s="54" t="s">
        <v>212</v>
      </c>
      <c r="C8" s="51"/>
      <c r="D8" s="52"/>
      <c r="E8" s="53">
        <v>100000</v>
      </c>
      <c r="F8" s="53">
        <v>100000</v>
      </c>
      <c r="G8" s="202"/>
      <c r="H8" s="204"/>
    </row>
    <row r="9" spans="1:8" ht="34.5" customHeight="1" x14ac:dyDescent="0.2">
      <c r="A9" s="71" t="s">
        <v>213</v>
      </c>
      <c r="B9" s="54" t="s">
        <v>214</v>
      </c>
      <c r="C9" s="51"/>
      <c r="D9" s="56"/>
      <c r="E9" s="53">
        <v>7265495</v>
      </c>
      <c r="F9" s="53">
        <v>7574665</v>
      </c>
      <c r="G9" s="202"/>
      <c r="H9" s="204"/>
    </row>
    <row r="10" spans="1:8" ht="39.75" customHeight="1" x14ac:dyDescent="0.2">
      <c r="A10" s="71" t="s">
        <v>215</v>
      </c>
      <c r="B10" s="54" t="s">
        <v>216</v>
      </c>
      <c r="C10" s="51">
        <v>2800</v>
      </c>
      <c r="D10" s="51">
        <v>4014</v>
      </c>
      <c r="E10" s="53">
        <v>12476550</v>
      </c>
      <c r="F10" s="53">
        <f>C10*D10</f>
        <v>11239200</v>
      </c>
      <c r="G10" s="202"/>
      <c r="H10" s="204"/>
    </row>
    <row r="11" spans="1:8" ht="39.75" customHeight="1" x14ac:dyDescent="0.2">
      <c r="A11" s="71" t="s">
        <v>217</v>
      </c>
      <c r="B11" s="54" t="s">
        <v>218</v>
      </c>
      <c r="C11" s="51">
        <v>2550</v>
      </c>
      <c r="D11" s="57">
        <v>37</v>
      </c>
      <c r="E11" s="53">
        <v>96900</v>
      </c>
      <c r="F11" s="53">
        <f>C11*D11</f>
        <v>94350</v>
      </c>
      <c r="G11" s="202"/>
      <c r="H11" s="205"/>
    </row>
    <row r="12" spans="1:8" ht="45.75" customHeight="1" x14ac:dyDescent="0.2">
      <c r="A12" s="71" t="s">
        <v>219</v>
      </c>
      <c r="B12" s="54" t="s">
        <v>284</v>
      </c>
      <c r="C12" s="95">
        <v>6406544693</v>
      </c>
      <c r="D12" s="58">
        <v>-5.4999999999999997E-3</v>
      </c>
      <c r="E12" s="53"/>
      <c r="F12" s="53"/>
      <c r="G12" s="202"/>
      <c r="H12" s="92"/>
    </row>
    <row r="13" spans="1:8" ht="37.5" customHeight="1" x14ac:dyDescent="0.25">
      <c r="A13" s="96" t="s">
        <v>305</v>
      </c>
      <c r="B13" s="50" t="s">
        <v>220</v>
      </c>
      <c r="C13" s="59"/>
      <c r="D13" s="59"/>
      <c r="E13" s="60">
        <v>3610011</v>
      </c>
      <c r="F13" s="60">
        <v>3610011</v>
      </c>
      <c r="G13" s="90"/>
      <c r="H13" s="92"/>
    </row>
    <row r="14" spans="1:8" ht="37.5" customHeight="1" x14ac:dyDescent="0.25">
      <c r="A14" s="96" t="s">
        <v>306</v>
      </c>
      <c r="B14" s="97" t="s">
        <v>307</v>
      </c>
      <c r="C14" s="98"/>
      <c r="D14" s="98"/>
      <c r="E14" s="99"/>
      <c r="F14" s="99">
        <v>19870000</v>
      </c>
      <c r="G14" s="90"/>
      <c r="H14" s="92"/>
    </row>
    <row r="15" spans="1:8" ht="32.25" customHeight="1" x14ac:dyDescent="0.2">
      <c r="A15" s="206" t="s">
        <v>221</v>
      </c>
      <c r="B15" s="207"/>
      <c r="C15" s="207"/>
      <c r="D15" s="208"/>
      <c r="E15" s="61">
        <f>SUM(E5:E14)</f>
        <v>136089346</v>
      </c>
      <c r="F15" s="61">
        <f>SUM(F5:F14)</f>
        <v>156054296</v>
      </c>
      <c r="G15" s="100">
        <f>F15-E15</f>
        <v>19964950</v>
      </c>
      <c r="H15" s="93">
        <f>SUM(H5:H14)</f>
        <v>0</v>
      </c>
    </row>
    <row r="16" spans="1:8" ht="38.25" customHeight="1" x14ac:dyDescent="0.2">
      <c r="A16" s="209" t="s">
        <v>222</v>
      </c>
      <c r="B16" s="210"/>
      <c r="C16" s="210"/>
      <c r="D16" s="210"/>
      <c r="E16" s="210"/>
      <c r="F16" s="210"/>
      <c r="G16" s="210"/>
      <c r="H16" s="211"/>
    </row>
    <row r="17" spans="1:8" ht="24.75" customHeight="1" x14ac:dyDescent="0.2">
      <c r="A17" s="212" t="s">
        <v>223</v>
      </c>
      <c r="B17" s="62" t="s">
        <v>224</v>
      </c>
      <c r="C17" s="63">
        <v>5262900</v>
      </c>
      <c r="D17" s="64">
        <v>15.6</v>
      </c>
      <c r="E17" s="65">
        <v>51576420</v>
      </c>
      <c r="F17" s="65">
        <f>C17*D17/12*8</f>
        <v>54734160</v>
      </c>
      <c r="G17" s="215" t="s">
        <v>225</v>
      </c>
      <c r="H17" s="92"/>
    </row>
    <row r="18" spans="1:8" ht="24.75" customHeight="1" x14ac:dyDescent="0.2">
      <c r="A18" s="213"/>
      <c r="B18" s="62" t="s">
        <v>226</v>
      </c>
      <c r="C18" s="63">
        <v>5262900</v>
      </c>
      <c r="D18" s="64">
        <v>15.6</v>
      </c>
      <c r="E18" s="65">
        <v>25788210</v>
      </c>
      <c r="F18" s="65">
        <f>C18*D18/12*4</f>
        <v>27367080</v>
      </c>
      <c r="G18" s="216"/>
      <c r="H18" s="92"/>
    </row>
    <row r="19" spans="1:8" ht="24.75" customHeight="1" x14ac:dyDescent="0.2">
      <c r="A19" s="213"/>
      <c r="B19" s="66" t="s">
        <v>227</v>
      </c>
      <c r="C19" s="63">
        <v>3878000</v>
      </c>
      <c r="D19" s="67">
        <v>10</v>
      </c>
      <c r="E19" s="65">
        <v>25853333</v>
      </c>
      <c r="F19" s="65">
        <f>C19*D19/12*8</f>
        <v>25853333.333333332</v>
      </c>
      <c r="G19" s="216"/>
      <c r="H19" s="203"/>
    </row>
    <row r="20" spans="1:8" ht="26.25" customHeight="1" x14ac:dyDescent="0.2">
      <c r="A20" s="214"/>
      <c r="B20" s="66" t="s">
        <v>228</v>
      </c>
      <c r="C20" s="63">
        <v>3878000</v>
      </c>
      <c r="D20" s="57">
        <v>10</v>
      </c>
      <c r="E20" s="53">
        <v>12926667</v>
      </c>
      <c r="F20" s="65">
        <f>C20*D20/12*4</f>
        <v>12926666.666666666</v>
      </c>
      <c r="G20" s="216"/>
      <c r="H20" s="205"/>
    </row>
    <row r="21" spans="1:8" ht="27.75" customHeight="1" x14ac:dyDescent="0.2">
      <c r="A21" s="212" t="s">
        <v>7</v>
      </c>
      <c r="B21" s="101" t="s">
        <v>229</v>
      </c>
      <c r="C21" s="102">
        <v>130000</v>
      </c>
      <c r="D21" s="103">
        <v>172</v>
      </c>
      <c r="E21" s="104">
        <v>14126666</v>
      </c>
      <c r="F21" s="104">
        <f>C21*D21/12*8</f>
        <v>14906666.666666666</v>
      </c>
      <c r="G21" s="216"/>
      <c r="H21" s="92"/>
    </row>
    <row r="22" spans="1:8" ht="26.25" customHeight="1" x14ac:dyDescent="0.2">
      <c r="A22" s="218"/>
      <c r="B22" s="101" t="s">
        <v>230</v>
      </c>
      <c r="C22" s="102">
        <v>130000</v>
      </c>
      <c r="D22" s="103">
        <v>172</v>
      </c>
      <c r="E22" s="104">
        <v>7063334</v>
      </c>
      <c r="F22" s="104">
        <f>C22*D22/12*4</f>
        <v>7453333.333333333</v>
      </c>
      <c r="G22" s="216"/>
      <c r="H22" s="92"/>
    </row>
    <row r="23" spans="1:8" ht="32.25" customHeight="1" x14ac:dyDescent="0.2">
      <c r="A23" s="91" t="s">
        <v>9</v>
      </c>
      <c r="B23" s="66" t="s">
        <v>231</v>
      </c>
      <c r="C23" s="51">
        <v>467690</v>
      </c>
      <c r="D23" s="57">
        <v>3</v>
      </c>
      <c r="E23" s="53">
        <v>1403070</v>
      </c>
      <c r="F23" s="53">
        <f>C23*D23</f>
        <v>1403070</v>
      </c>
      <c r="G23" s="217"/>
      <c r="H23" s="92"/>
    </row>
    <row r="24" spans="1:8" ht="32.25" customHeight="1" x14ac:dyDescent="0.2">
      <c r="A24" s="195" t="s">
        <v>221</v>
      </c>
      <c r="B24" s="196"/>
      <c r="C24" s="196"/>
      <c r="D24" s="197"/>
      <c r="E24" s="68">
        <f>SUM(E17:E23)</f>
        <v>138737700</v>
      </c>
      <c r="F24" s="68">
        <f>SUM(F17:F23)</f>
        <v>144644310</v>
      </c>
      <c r="G24" s="100">
        <f>F24-E24</f>
        <v>5906610</v>
      </c>
      <c r="H24" s="93">
        <f>SUM(H17:H23)</f>
        <v>0</v>
      </c>
    </row>
    <row r="25" spans="1:8" ht="33.75" customHeight="1" x14ac:dyDescent="0.2">
      <c r="A25" s="219" t="s">
        <v>232</v>
      </c>
      <c r="B25" s="219"/>
      <c r="C25" s="219"/>
      <c r="D25" s="219"/>
      <c r="E25" s="219"/>
      <c r="F25" s="219"/>
      <c r="G25" s="219"/>
      <c r="H25" s="92"/>
    </row>
    <row r="26" spans="1:8" ht="158.25" customHeight="1" x14ac:dyDescent="0.2">
      <c r="A26" s="69" t="s">
        <v>7</v>
      </c>
      <c r="B26" s="105" t="s">
        <v>233</v>
      </c>
      <c r="C26" s="102"/>
      <c r="D26" s="106"/>
      <c r="E26" s="104">
        <v>22136000</v>
      </c>
      <c r="F26" s="104">
        <v>4287000</v>
      </c>
      <c r="G26" s="70" t="s">
        <v>234</v>
      </c>
      <c r="H26" s="92"/>
    </row>
    <row r="27" spans="1:8" ht="26.25" customHeight="1" x14ac:dyDescent="0.2">
      <c r="A27" s="212" t="s">
        <v>0</v>
      </c>
      <c r="B27" s="66" t="s">
        <v>235</v>
      </c>
      <c r="C27" s="51">
        <v>2700300</v>
      </c>
      <c r="D27" s="52">
        <v>8.9499999999999993</v>
      </c>
      <c r="E27" s="53">
        <v>21656406</v>
      </c>
      <c r="F27" s="53">
        <f>C27*D27</f>
        <v>24167684.999999996</v>
      </c>
      <c r="G27" s="220" t="s">
        <v>236</v>
      </c>
      <c r="H27" s="92"/>
    </row>
    <row r="28" spans="1:8" ht="30.75" customHeight="1" x14ac:dyDescent="0.2">
      <c r="A28" s="218"/>
      <c r="B28" s="101" t="s">
        <v>237</v>
      </c>
      <c r="C28" s="102"/>
      <c r="D28" s="106"/>
      <c r="E28" s="104">
        <v>15022940</v>
      </c>
      <c r="F28" s="104">
        <v>20230549</v>
      </c>
      <c r="G28" s="221"/>
      <c r="H28" s="92"/>
    </row>
    <row r="29" spans="1:8" ht="41.25" customHeight="1" x14ac:dyDescent="0.2">
      <c r="A29" s="71" t="s">
        <v>10</v>
      </c>
      <c r="B29" s="66" t="s">
        <v>238</v>
      </c>
      <c r="C29" s="51">
        <v>399</v>
      </c>
      <c r="D29" s="51">
        <v>2036</v>
      </c>
      <c r="E29" s="53">
        <v>1113560</v>
      </c>
      <c r="F29" s="53">
        <f>C29*D29</f>
        <v>812364</v>
      </c>
      <c r="G29" s="222"/>
      <c r="H29" s="92"/>
    </row>
    <row r="30" spans="1:8" ht="29.25" customHeight="1" x14ac:dyDescent="0.2">
      <c r="A30" s="212" t="s">
        <v>239</v>
      </c>
      <c r="B30" s="66" t="s">
        <v>240</v>
      </c>
      <c r="C30" s="51">
        <v>6990700</v>
      </c>
      <c r="D30" s="52">
        <v>1</v>
      </c>
      <c r="E30" s="53">
        <v>6990700</v>
      </c>
      <c r="F30" s="53">
        <f>C30*D30</f>
        <v>6990700</v>
      </c>
      <c r="G30" s="70" t="s">
        <v>225</v>
      </c>
      <c r="H30" s="92"/>
    </row>
    <row r="31" spans="1:8" ht="33.75" customHeight="1" x14ac:dyDescent="0.2">
      <c r="A31" s="218"/>
      <c r="B31" s="66" t="s">
        <v>241</v>
      </c>
      <c r="C31" s="51">
        <v>5453000</v>
      </c>
      <c r="D31" s="52">
        <v>8.4</v>
      </c>
      <c r="E31" s="53">
        <v>49077000</v>
      </c>
      <c r="F31" s="53">
        <f>C31*D31</f>
        <v>45805200</v>
      </c>
      <c r="G31" s="70" t="s">
        <v>225</v>
      </c>
      <c r="H31" s="92"/>
    </row>
    <row r="32" spans="1:8" ht="44.25" customHeight="1" x14ac:dyDescent="0.2">
      <c r="A32" s="69" t="s">
        <v>242</v>
      </c>
      <c r="B32" s="101" t="s">
        <v>243</v>
      </c>
      <c r="C32" s="102">
        <v>6717886</v>
      </c>
      <c r="D32" s="106">
        <v>1</v>
      </c>
      <c r="E32" s="104">
        <v>12333000</v>
      </c>
      <c r="F32" s="104">
        <v>11225438</v>
      </c>
      <c r="G32" s="70" t="s">
        <v>244</v>
      </c>
      <c r="H32" s="92"/>
    </row>
    <row r="33" spans="1:8" ht="23.25" customHeight="1" x14ac:dyDescent="0.2">
      <c r="A33" s="195" t="s">
        <v>221</v>
      </c>
      <c r="B33" s="196"/>
      <c r="C33" s="196"/>
      <c r="D33" s="197"/>
      <c r="E33" s="68">
        <f>SUM(E26:E32)</f>
        <v>128329606</v>
      </c>
      <c r="F33" s="68">
        <f>SUM(F26:F32)</f>
        <v>113518936</v>
      </c>
      <c r="G33" s="100">
        <f>F33-E33</f>
        <v>-14810670</v>
      </c>
      <c r="H33" s="93">
        <f>SUM(H26:H32)</f>
        <v>0</v>
      </c>
    </row>
    <row r="34" spans="1:8" ht="39" customHeight="1" x14ac:dyDescent="0.2">
      <c r="A34" s="219" t="s">
        <v>245</v>
      </c>
      <c r="B34" s="219"/>
      <c r="C34" s="219"/>
      <c r="D34" s="219"/>
      <c r="E34" s="219"/>
      <c r="F34" s="219"/>
      <c r="G34" s="219"/>
      <c r="H34" s="92"/>
    </row>
    <row r="35" spans="1:8" ht="31.5" x14ac:dyDescent="0.2">
      <c r="A35" s="72" t="s">
        <v>246</v>
      </c>
      <c r="B35" s="62" t="s">
        <v>247</v>
      </c>
      <c r="C35" s="63">
        <v>2213</v>
      </c>
      <c r="D35" s="63">
        <v>4014</v>
      </c>
      <c r="E35" s="65">
        <v>8907325</v>
      </c>
      <c r="F35" s="65">
        <f>C35*D35</f>
        <v>8882982</v>
      </c>
      <c r="G35" s="90" t="s">
        <v>225</v>
      </c>
      <c r="H35" s="92"/>
    </row>
    <row r="36" spans="1:8" ht="37.5" customHeight="1" x14ac:dyDescent="0.2">
      <c r="A36" s="69" t="s">
        <v>248</v>
      </c>
      <c r="B36" s="66" t="s">
        <v>249</v>
      </c>
      <c r="C36" s="51"/>
      <c r="D36" s="51"/>
      <c r="E36" s="53">
        <v>3564000</v>
      </c>
      <c r="F36" s="53">
        <v>3564000</v>
      </c>
      <c r="G36" s="90" t="s">
        <v>285</v>
      </c>
      <c r="H36" s="92"/>
    </row>
    <row r="37" spans="1:8" ht="15.75" x14ac:dyDescent="0.2">
      <c r="A37" s="195" t="s">
        <v>221</v>
      </c>
      <c r="B37" s="196"/>
      <c r="C37" s="196"/>
      <c r="D37" s="197"/>
      <c r="E37" s="68">
        <f>SUM(E35:E36)</f>
        <v>12471325</v>
      </c>
      <c r="F37" s="68">
        <f>SUM(F35:F36)</f>
        <v>12446982</v>
      </c>
      <c r="G37" s="100">
        <f>F37-E37</f>
        <v>-24343</v>
      </c>
      <c r="H37" s="92"/>
    </row>
    <row r="38" spans="1:8" ht="15.75" x14ac:dyDescent="0.2">
      <c r="A38" s="82"/>
      <c r="B38" s="73"/>
      <c r="C38" s="73"/>
      <c r="D38" s="73"/>
      <c r="E38" s="74"/>
      <c r="F38" s="75"/>
      <c r="G38" s="33"/>
    </row>
    <row r="39" spans="1:8" ht="15.75" x14ac:dyDescent="0.2">
      <c r="A39" s="89" t="s">
        <v>286</v>
      </c>
      <c r="B39" s="83" t="s">
        <v>287</v>
      </c>
      <c r="C39" s="83"/>
      <c r="D39" s="83"/>
      <c r="E39" s="68">
        <v>-2311226</v>
      </c>
      <c r="F39" s="68">
        <v>-17923628</v>
      </c>
      <c r="G39" s="84"/>
    </row>
    <row r="40" spans="1:8" ht="15.75" x14ac:dyDescent="0.2">
      <c r="A40" s="82"/>
      <c r="B40" s="73"/>
      <c r="C40" s="73"/>
      <c r="D40" s="73"/>
      <c r="E40" s="74"/>
      <c r="F40" s="75"/>
      <c r="G40" s="33"/>
    </row>
    <row r="41" spans="1:8" ht="15.75" x14ac:dyDescent="0.25">
      <c r="A41" s="77"/>
      <c r="B41" s="78" t="s">
        <v>250</v>
      </c>
      <c r="C41" s="76"/>
      <c r="D41" s="76"/>
      <c r="E41" s="79">
        <f>E15+E24+E33+E37+E39</f>
        <v>413316751</v>
      </c>
      <c r="F41" s="79">
        <f>F15+F24+F33+F37+F39</f>
        <v>408740896</v>
      </c>
      <c r="G41" s="94"/>
      <c r="H41" s="87">
        <f>H15+H24+H33</f>
        <v>0</v>
      </c>
    </row>
    <row r="43" spans="1:8" x14ac:dyDescent="0.2">
      <c r="E43" s="43"/>
    </row>
    <row r="44" spans="1:8" x14ac:dyDescent="0.2">
      <c r="B44" s="86"/>
    </row>
    <row r="45" spans="1:8" x14ac:dyDescent="0.2">
      <c r="B45" s="86"/>
    </row>
  </sheetData>
  <mergeCells count="19">
    <mergeCell ref="A37:D37"/>
    <mergeCell ref="A25:G25"/>
    <mergeCell ref="A27:A28"/>
    <mergeCell ref="G27:G29"/>
    <mergeCell ref="A30:A31"/>
    <mergeCell ref="A33:D33"/>
    <mergeCell ref="A34:G34"/>
    <mergeCell ref="A24:D24"/>
    <mergeCell ref="A1:H1"/>
    <mergeCell ref="F2:H2"/>
    <mergeCell ref="A4:G4"/>
    <mergeCell ref="G5:G12"/>
    <mergeCell ref="H6:H11"/>
    <mergeCell ref="A15:D15"/>
    <mergeCell ref="A16:H16"/>
    <mergeCell ref="A17:A20"/>
    <mergeCell ref="G17:G23"/>
    <mergeCell ref="H19:H20"/>
    <mergeCell ref="A21:A22"/>
  </mergeCells>
  <pageMargins left="0.15748031496062992" right="0.15748031496062992" top="0.39370078740157483" bottom="0.39370078740157483" header="0.51181102362204722" footer="0.51181102362204722"/>
  <pageSetup paperSize="9" scale="71" orientation="portrait" r:id="rId1"/>
  <headerFooter alignWithMargins="0"/>
  <rowBreaks count="1" manualBreakCount="1">
    <brk id="24" max="16383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B37" sqref="B37"/>
    </sheetView>
  </sheetViews>
  <sheetFormatPr defaultRowHeight="12.75" x14ac:dyDescent="0.2"/>
  <cols>
    <col min="1" max="1" width="48.5703125" style="107" customWidth="1"/>
    <col min="2" max="2" width="14.42578125" style="107" customWidth="1"/>
    <col min="3" max="3" width="12.42578125" style="107" customWidth="1"/>
    <col min="4" max="4" width="13.42578125" style="107" customWidth="1"/>
    <col min="5" max="16384" width="9.140625" style="107"/>
  </cols>
  <sheetData>
    <row r="1" spans="1:4" ht="23.25" customHeight="1" x14ac:dyDescent="0.2">
      <c r="A1" s="223" t="s">
        <v>321</v>
      </c>
      <c r="B1" s="223"/>
      <c r="C1" s="223"/>
      <c r="D1" s="223"/>
    </row>
    <row r="3" spans="1:4" ht="25.5" customHeight="1" x14ac:dyDescent="0.2">
      <c r="A3" s="108" t="s">
        <v>280</v>
      </c>
    </row>
    <row r="4" spans="1:4" ht="22.5" customHeight="1" x14ac:dyDescent="0.2">
      <c r="A4" s="109" t="s">
        <v>277</v>
      </c>
      <c r="B4" s="109" t="s">
        <v>268</v>
      </c>
      <c r="C4" s="109" t="s">
        <v>269</v>
      </c>
      <c r="D4" s="109" t="s">
        <v>4</v>
      </c>
    </row>
    <row r="5" spans="1:4" x14ac:dyDescent="0.2">
      <c r="A5" s="110" t="s">
        <v>271</v>
      </c>
      <c r="B5" s="111">
        <v>915293</v>
      </c>
      <c r="C5" s="111">
        <v>37090</v>
      </c>
      <c r="D5" s="112">
        <f t="shared" ref="D5:D30" si="0">B5+C5</f>
        <v>952383</v>
      </c>
    </row>
    <row r="6" spans="1:4" x14ac:dyDescent="0.2">
      <c r="A6" s="110" t="s">
        <v>272</v>
      </c>
      <c r="B6" s="111">
        <v>106771</v>
      </c>
      <c r="C6" s="111">
        <v>186595</v>
      </c>
      <c r="D6" s="112">
        <f t="shared" si="0"/>
        <v>293366</v>
      </c>
    </row>
    <row r="7" spans="1:4" x14ac:dyDescent="0.2">
      <c r="A7" s="110" t="s">
        <v>270</v>
      </c>
      <c r="B7" s="111">
        <v>713419</v>
      </c>
      <c r="C7" s="111">
        <v>509585</v>
      </c>
      <c r="D7" s="112">
        <f t="shared" si="0"/>
        <v>1223004</v>
      </c>
    </row>
    <row r="8" spans="1:4" x14ac:dyDescent="0.2">
      <c r="A8" s="110" t="s">
        <v>273</v>
      </c>
      <c r="B8" s="111">
        <v>25489712</v>
      </c>
      <c r="C8" s="111">
        <v>162525</v>
      </c>
      <c r="D8" s="112">
        <f t="shared" si="0"/>
        <v>25652237</v>
      </c>
    </row>
    <row r="9" spans="1:4" x14ac:dyDescent="0.2">
      <c r="A9" s="110" t="s">
        <v>274</v>
      </c>
      <c r="B9" s="111">
        <v>3766170</v>
      </c>
      <c r="C9" s="111">
        <v>292690</v>
      </c>
      <c r="D9" s="112">
        <f t="shared" si="0"/>
        <v>4058860</v>
      </c>
    </row>
    <row r="10" spans="1:4" x14ac:dyDescent="0.2">
      <c r="A10" s="110" t="s">
        <v>275</v>
      </c>
      <c r="B10" s="111">
        <v>284183</v>
      </c>
      <c r="C10" s="111">
        <v>50920</v>
      </c>
      <c r="D10" s="112">
        <f t="shared" si="0"/>
        <v>335103</v>
      </c>
    </row>
    <row r="11" spans="1:4" x14ac:dyDescent="0.2">
      <c r="A11" s="113" t="s">
        <v>279</v>
      </c>
      <c r="B11" s="111">
        <v>22441506</v>
      </c>
      <c r="C11" s="111">
        <v>206640</v>
      </c>
      <c r="D11" s="111">
        <f t="shared" si="0"/>
        <v>22648146</v>
      </c>
    </row>
    <row r="12" spans="1:4" x14ac:dyDescent="0.2">
      <c r="A12" s="113" t="s">
        <v>276</v>
      </c>
      <c r="B12" s="111">
        <v>1704864</v>
      </c>
      <c r="C12" s="111">
        <v>250350</v>
      </c>
      <c r="D12" s="111">
        <f t="shared" si="0"/>
        <v>1955214</v>
      </c>
    </row>
    <row r="13" spans="1:4" x14ac:dyDescent="0.2">
      <c r="A13" s="113" t="s">
        <v>278</v>
      </c>
      <c r="B13" s="111">
        <v>37944908</v>
      </c>
      <c r="C13" s="111"/>
      <c r="D13" s="111">
        <f t="shared" si="0"/>
        <v>37944908</v>
      </c>
    </row>
    <row r="14" spans="1:4" ht="54" customHeight="1" x14ac:dyDescent="0.2">
      <c r="A14" s="114" t="s">
        <v>320</v>
      </c>
      <c r="B14" s="111">
        <v>121777789</v>
      </c>
      <c r="C14" s="111"/>
      <c r="D14" s="111">
        <f t="shared" si="0"/>
        <v>121777789</v>
      </c>
    </row>
    <row r="15" spans="1:4" ht="17.25" customHeight="1" x14ac:dyDescent="0.2">
      <c r="A15" s="114" t="s">
        <v>308</v>
      </c>
      <c r="B15" s="111">
        <v>17999984</v>
      </c>
      <c r="C15" s="111"/>
      <c r="D15" s="111">
        <f t="shared" si="0"/>
        <v>17999984</v>
      </c>
    </row>
    <row r="16" spans="1:4" ht="17.25" customHeight="1" x14ac:dyDescent="0.2">
      <c r="A16" s="114" t="s">
        <v>315</v>
      </c>
      <c r="B16" s="111">
        <v>20000001</v>
      </c>
      <c r="C16" s="111"/>
      <c r="D16" s="111">
        <f t="shared" si="0"/>
        <v>20000001</v>
      </c>
    </row>
    <row r="17" spans="1:4" x14ac:dyDescent="0.2">
      <c r="A17" s="113" t="s">
        <v>309</v>
      </c>
      <c r="B17" s="111">
        <v>15011</v>
      </c>
      <c r="C17" s="111"/>
      <c r="D17" s="111">
        <f t="shared" si="0"/>
        <v>15011</v>
      </c>
    </row>
    <row r="18" spans="1:4" x14ac:dyDescent="0.2">
      <c r="A18" s="113" t="s">
        <v>311</v>
      </c>
      <c r="B18" s="111">
        <v>3166457</v>
      </c>
      <c r="C18" s="111"/>
      <c r="D18" s="111">
        <f t="shared" si="0"/>
        <v>3166457</v>
      </c>
    </row>
    <row r="19" spans="1:4" x14ac:dyDescent="0.2">
      <c r="A19" s="113" t="s">
        <v>312</v>
      </c>
      <c r="B19" s="111">
        <v>3357753</v>
      </c>
      <c r="C19" s="111"/>
      <c r="D19" s="111">
        <f t="shared" si="0"/>
        <v>3357753</v>
      </c>
    </row>
    <row r="20" spans="1:4" x14ac:dyDescent="0.2">
      <c r="A20" s="113" t="s">
        <v>310</v>
      </c>
      <c r="B20" s="111">
        <v>610589</v>
      </c>
      <c r="C20" s="111"/>
      <c r="D20" s="111">
        <f t="shared" si="0"/>
        <v>610589</v>
      </c>
    </row>
    <row r="21" spans="1:4" x14ac:dyDescent="0.2">
      <c r="A21" s="113" t="s">
        <v>295</v>
      </c>
      <c r="B21" s="111">
        <v>301294</v>
      </c>
      <c r="C21" s="111"/>
      <c r="D21" s="111">
        <f t="shared" si="0"/>
        <v>301294</v>
      </c>
    </row>
    <row r="22" spans="1:4" x14ac:dyDescent="0.2">
      <c r="A22" s="113" t="s">
        <v>313</v>
      </c>
      <c r="B22" s="111">
        <v>5500</v>
      </c>
      <c r="C22" s="111"/>
      <c r="D22" s="111">
        <f t="shared" si="0"/>
        <v>5500</v>
      </c>
    </row>
    <row r="23" spans="1:4" x14ac:dyDescent="0.2">
      <c r="A23" s="113" t="s">
        <v>314</v>
      </c>
      <c r="B23" s="111">
        <v>26705</v>
      </c>
      <c r="C23" s="111"/>
      <c r="D23" s="111">
        <f t="shared" si="0"/>
        <v>26705</v>
      </c>
    </row>
    <row r="24" spans="1:4" x14ac:dyDescent="0.2">
      <c r="A24" s="113" t="s">
        <v>316</v>
      </c>
      <c r="B24" s="111">
        <v>266613</v>
      </c>
      <c r="C24" s="111"/>
      <c r="D24" s="111">
        <f t="shared" si="0"/>
        <v>266613</v>
      </c>
    </row>
    <row r="25" spans="1:4" x14ac:dyDescent="0.2">
      <c r="A25" s="113" t="s">
        <v>317</v>
      </c>
      <c r="B25" s="111">
        <v>22173</v>
      </c>
      <c r="C25" s="111"/>
      <c r="D25" s="111">
        <f t="shared" si="0"/>
        <v>22173</v>
      </c>
    </row>
    <row r="26" spans="1:4" x14ac:dyDescent="0.2">
      <c r="A26" s="113" t="s">
        <v>296</v>
      </c>
      <c r="B26" s="111">
        <v>9043</v>
      </c>
      <c r="C26" s="111"/>
      <c r="D26" s="111">
        <f t="shared" si="0"/>
        <v>9043</v>
      </c>
    </row>
    <row r="27" spans="1:4" x14ac:dyDescent="0.2">
      <c r="A27" s="113" t="s">
        <v>294</v>
      </c>
      <c r="B27" s="111">
        <v>18024447</v>
      </c>
      <c r="C27" s="111"/>
      <c r="D27" s="111">
        <f t="shared" si="0"/>
        <v>18024447</v>
      </c>
    </row>
    <row r="28" spans="1:4" x14ac:dyDescent="0.2">
      <c r="A28" s="113" t="s">
        <v>318</v>
      </c>
      <c r="B28" s="111">
        <v>141238318</v>
      </c>
      <c r="C28" s="111"/>
      <c r="D28" s="111">
        <f t="shared" si="0"/>
        <v>141238318</v>
      </c>
    </row>
    <row r="29" spans="1:4" x14ac:dyDescent="0.2">
      <c r="A29" s="113" t="s">
        <v>283</v>
      </c>
      <c r="B29" s="111">
        <v>16437119</v>
      </c>
      <c r="C29" s="111"/>
      <c r="D29" s="111">
        <f t="shared" si="0"/>
        <v>16437119</v>
      </c>
    </row>
    <row r="30" spans="1:4" x14ac:dyDescent="0.2">
      <c r="A30" s="113" t="s">
        <v>319</v>
      </c>
      <c r="B30" s="111">
        <v>2500</v>
      </c>
      <c r="C30" s="111"/>
      <c r="D30" s="111">
        <f t="shared" si="0"/>
        <v>2500</v>
      </c>
    </row>
    <row r="31" spans="1:4" x14ac:dyDescent="0.2">
      <c r="A31" s="110" t="s">
        <v>264</v>
      </c>
      <c r="B31" s="112">
        <f>SUM(B11:B30)</f>
        <v>405352574</v>
      </c>
      <c r="C31" s="112">
        <f>SUM(C11:C30)</f>
        <v>456990</v>
      </c>
      <c r="D31" s="112">
        <f>SUM(D11:D30)</f>
        <v>405809564</v>
      </c>
    </row>
    <row r="32" spans="1:4" ht="36" customHeight="1" x14ac:dyDescent="0.2">
      <c r="A32" s="115" t="s">
        <v>281</v>
      </c>
      <c r="B32" s="116">
        <f>B5+B6+B7+B8+B9+B10+B31</f>
        <v>436628122</v>
      </c>
      <c r="C32" s="116">
        <f>C5+C6+C7+C8+C9+C10+C31</f>
        <v>1696395</v>
      </c>
      <c r="D32" s="116">
        <f>D5+D6+D7+D8+D9+D10+D31</f>
        <v>438324517</v>
      </c>
    </row>
    <row r="33" spans="1:4" x14ac:dyDescent="0.2">
      <c r="A33" s="117"/>
      <c r="B33" s="118"/>
      <c r="C33" s="118"/>
      <c r="D33" s="117"/>
    </row>
    <row r="34" spans="1:4" x14ac:dyDescent="0.2">
      <c r="A34" s="117"/>
      <c r="B34" s="117" t="s">
        <v>288</v>
      </c>
      <c r="C34" s="117"/>
      <c r="D34" s="118">
        <f>D5+D6+D7+D8+D9+D10+D11+D14</f>
        <v>176940888</v>
      </c>
    </row>
    <row r="35" spans="1:4" x14ac:dyDescent="0.2">
      <c r="A35" s="117"/>
      <c r="B35" s="119" t="s">
        <v>289</v>
      </c>
      <c r="C35" s="119"/>
      <c r="D35" s="120">
        <f>D32-D34</f>
        <v>261383629</v>
      </c>
    </row>
    <row r="36" spans="1:4" x14ac:dyDescent="0.2">
      <c r="A36" s="117"/>
      <c r="B36" s="121" t="s">
        <v>221</v>
      </c>
      <c r="C36" s="121"/>
      <c r="D36" s="122">
        <f>SUM(D34:D35)</f>
        <v>438324517</v>
      </c>
    </row>
    <row r="40" spans="1:4" x14ac:dyDescent="0.2">
      <c r="B40" s="12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17</vt:i4>
      </vt:variant>
      <vt:variant>
        <vt:lpstr>Névvel ellátott tartományok</vt:lpstr>
      </vt:variant>
      <vt:variant>
        <vt:i4>23</vt:i4>
      </vt:variant>
    </vt:vector>
  </HeadingPairs>
  <TitlesOfParts>
    <vt:vector size="40" baseType="lpstr">
      <vt:lpstr>Bevét összesen</vt:lpstr>
      <vt:lpstr>1. Óvoda</vt:lpstr>
      <vt:lpstr>Óvoda részletes</vt:lpstr>
      <vt:lpstr>2. Könyvtár</vt:lpstr>
      <vt:lpstr>Könyvtár részletes</vt:lpstr>
      <vt:lpstr>3. Művelődési ház</vt:lpstr>
      <vt:lpstr>Művelődési ház részletes</vt:lpstr>
      <vt:lpstr>4. Szakrendelő</vt:lpstr>
      <vt:lpstr>Szakrend_részletes</vt:lpstr>
      <vt:lpstr>5. Bölcsőde</vt:lpstr>
      <vt:lpstr>Bölcsi_részletes</vt:lpstr>
      <vt:lpstr>6. PH</vt:lpstr>
      <vt:lpstr>PH_részletes</vt:lpstr>
      <vt:lpstr>7. Önkormányzat</vt:lpstr>
      <vt:lpstr>Önk. részletes</vt:lpstr>
      <vt:lpstr>Normatív_támogatások</vt:lpstr>
      <vt:lpstr>Pénzmaradvány</vt:lpstr>
      <vt:lpstr>Bölcsi_részletes!Nyomtatási_cím</vt:lpstr>
      <vt:lpstr>'Könyvtár részletes'!Nyomtatási_cím</vt:lpstr>
      <vt:lpstr>'Művelődési ház részletes'!Nyomtatási_cím</vt:lpstr>
      <vt:lpstr>Normatív_támogatások!Nyomtatási_cím</vt:lpstr>
      <vt:lpstr>'Óvoda részletes'!Nyomtatási_cím</vt:lpstr>
      <vt:lpstr>'Önk. részletes'!Nyomtatási_cím</vt:lpstr>
      <vt:lpstr>Szakrend_részletes!Nyomtatási_cím</vt:lpstr>
      <vt:lpstr>'1. Óvoda'!Nyomtatási_terület</vt:lpstr>
      <vt:lpstr>'2. Könyvtár'!Nyomtatási_terület</vt:lpstr>
      <vt:lpstr>'3. Művelődési ház'!Nyomtatási_terület</vt:lpstr>
      <vt:lpstr>'4. Szakrendelő'!Nyomtatási_terület</vt:lpstr>
      <vt:lpstr>'5. Bölcsőde'!Nyomtatási_terület</vt:lpstr>
      <vt:lpstr>'6. PH'!Nyomtatási_terület</vt:lpstr>
      <vt:lpstr>'7. Önkormányzat'!Nyomtatási_terület</vt:lpstr>
      <vt:lpstr>'Bevét összesen'!Nyomtatási_terület</vt:lpstr>
      <vt:lpstr>Bölcsi_részletes!Nyomtatási_terület</vt:lpstr>
      <vt:lpstr>'Könyvtár részletes'!Nyomtatási_terület</vt:lpstr>
      <vt:lpstr>'Művelődési ház részletes'!Nyomtatási_terület</vt:lpstr>
      <vt:lpstr>Normatív_támogatások!Nyomtatási_terület</vt:lpstr>
      <vt:lpstr>'Óvoda részletes'!Nyomtatási_terület</vt:lpstr>
      <vt:lpstr>'Önk. részletes'!Nyomtatási_terület</vt:lpstr>
      <vt:lpstr>PH_részletes!Nyomtatási_terület</vt:lpstr>
      <vt:lpstr>Szakrend_részletes!Nyomtatási_terület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Ginál Róbert</dc:creator>
  <cp:lastModifiedBy>admin</cp:lastModifiedBy>
  <cp:lastPrinted>2023-01-26T13:00:24Z</cp:lastPrinted>
  <dcterms:created xsi:type="dcterms:W3CDTF">2006-11-21T12:30:46Z</dcterms:created>
  <dcterms:modified xsi:type="dcterms:W3CDTF">2023-11-15T07:20:07Z</dcterms:modified>
</cp:coreProperties>
</file>